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ulera\Desktop\FIMS share\Deer exclosure for sharing draft\"/>
    </mc:Choice>
  </mc:AlternateContent>
  <bookViews>
    <workbookView xWindow="0" yWindow="0" windowWidth="16380" windowHeight="8190" tabRatio="500"/>
  </bookViews>
  <sheets>
    <sheet name="DEEREXCL" sheetId="1" r:id="rId1"/>
  </sheets>
  <definedNames>
    <definedName name="_Regression_Int" localSheetId="0">1</definedName>
    <definedName name="_xlnm.Print_Area" localSheetId="0">DEEREXCL!$A$2:$Q$81</definedName>
    <definedName name="Print_Area_MI" localSheetId="0">DEEREXCL!$A$2:$Q$81</definedName>
    <definedName name="_xlnm.Print_Titles" localSheetId="0">DEEREXCL!$1:$1</definedName>
    <definedName name="Print_Titles_MI" localSheetId="0">DEEREXCL!$1:$1</definedName>
  </definedNames>
  <calcPr calcId="162913" iterate="1" iterateCount="1"/>
  <fileRecoveryPr repairLoad="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M81" i="1" l="1"/>
  <c r="N81" i="1" s="1"/>
  <c r="O81" i="1" s="1"/>
  <c r="H81" i="1"/>
  <c r="G81" i="1"/>
  <c r="M80" i="1"/>
  <c r="N80" i="1" s="1"/>
  <c r="O80" i="1" s="1"/>
  <c r="H80" i="1"/>
  <c r="G80" i="1"/>
  <c r="N79" i="1"/>
  <c r="O79" i="1" s="1"/>
  <c r="M79" i="1"/>
  <c r="G79" i="1"/>
  <c r="H79" i="1" s="1"/>
  <c r="O78" i="1"/>
  <c r="N78" i="1"/>
  <c r="M78" i="1"/>
  <c r="G78" i="1"/>
  <c r="H78" i="1" s="1"/>
  <c r="M77" i="1"/>
  <c r="N77" i="1" s="1"/>
  <c r="O77" i="1" s="1"/>
  <c r="I77" i="1"/>
  <c r="H77" i="1"/>
  <c r="G77" i="1"/>
  <c r="N76" i="1"/>
  <c r="O76" i="1" s="1"/>
  <c r="M76" i="1"/>
  <c r="G76" i="1"/>
  <c r="H76" i="1" s="1"/>
  <c r="O75" i="1"/>
  <c r="N75" i="1"/>
  <c r="M75" i="1"/>
  <c r="G75" i="1"/>
  <c r="H75" i="1" s="1"/>
  <c r="M74" i="1"/>
  <c r="N74" i="1" s="1"/>
  <c r="O74" i="1" s="1"/>
  <c r="H74" i="1"/>
  <c r="G74" i="1"/>
  <c r="M73" i="1"/>
  <c r="N73" i="1" s="1"/>
  <c r="O73" i="1" s="1"/>
  <c r="H73" i="1"/>
  <c r="G73" i="1"/>
  <c r="N72" i="1"/>
  <c r="O72" i="1" s="1"/>
  <c r="M72" i="1"/>
  <c r="G72" i="1"/>
  <c r="H72" i="1" s="1"/>
  <c r="M71" i="1"/>
  <c r="N71" i="1" s="1"/>
  <c r="O71" i="1" s="1"/>
  <c r="H71" i="1"/>
  <c r="G71" i="1"/>
  <c r="M70" i="1"/>
  <c r="N70" i="1" s="1"/>
  <c r="O70" i="1" s="1"/>
  <c r="H70" i="1"/>
  <c r="G70" i="1"/>
  <c r="N69" i="1"/>
  <c r="O69" i="1" s="1"/>
  <c r="M69" i="1"/>
  <c r="G69" i="1"/>
  <c r="H69" i="1" s="1"/>
  <c r="O68" i="1"/>
  <c r="N68" i="1"/>
  <c r="M68" i="1"/>
  <c r="G68" i="1"/>
  <c r="H68" i="1" s="1"/>
  <c r="M67" i="1"/>
  <c r="N67" i="1" s="1"/>
  <c r="O67" i="1" s="1"/>
  <c r="I67" i="1"/>
  <c r="G67" i="1"/>
  <c r="H67" i="1" s="1"/>
  <c r="N66" i="1"/>
  <c r="O66" i="1" s="1"/>
  <c r="M66" i="1"/>
  <c r="G66" i="1"/>
  <c r="H66" i="1" s="1"/>
  <c r="O65" i="1"/>
  <c r="N65" i="1"/>
  <c r="M65" i="1"/>
  <c r="G65" i="1"/>
  <c r="H65" i="1" s="1"/>
  <c r="M64" i="1"/>
  <c r="N64" i="1" s="1"/>
  <c r="O64" i="1" s="1"/>
  <c r="H64" i="1"/>
  <c r="G64" i="1"/>
  <c r="M63" i="1"/>
  <c r="N63" i="1" s="1"/>
  <c r="O63" i="1" s="1"/>
  <c r="H63" i="1"/>
  <c r="G63" i="1"/>
  <c r="N62" i="1"/>
  <c r="O62" i="1" s="1"/>
  <c r="M62" i="1"/>
  <c r="G62" i="1"/>
  <c r="H62" i="1" s="1"/>
  <c r="M61" i="1"/>
  <c r="N61" i="1" s="1"/>
  <c r="O61" i="1" s="1"/>
  <c r="H61" i="1"/>
  <c r="G61" i="1"/>
  <c r="M60" i="1"/>
  <c r="N60" i="1" s="1"/>
  <c r="O60" i="1" s="1"/>
  <c r="H60" i="1"/>
  <c r="G60" i="1"/>
  <c r="N59" i="1"/>
  <c r="O59" i="1" s="1"/>
  <c r="M59" i="1"/>
  <c r="G59" i="1"/>
  <c r="H59" i="1" s="1"/>
  <c r="O58" i="1"/>
  <c r="N58" i="1"/>
  <c r="M58" i="1"/>
  <c r="G58" i="1"/>
  <c r="H58" i="1" s="1"/>
  <c r="M57" i="1"/>
  <c r="N57" i="1" s="1"/>
  <c r="O57" i="1" s="1"/>
  <c r="I57" i="1"/>
  <c r="H57" i="1"/>
  <c r="G57" i="1"/>
  <c r="N56" i="1"/>
  <c r="O56" i="1" s="1"/>
  <c r="M56" i="1"/>
  <c r="G56" i="1"/>
  <c r="H56" i="1" s="1"/>
  <c r="O55" i="1"/>
  <c r="N55" i="1"/>
  <c r="M55" i="1"/>
  <c r="G55" i="1"/>
  <c r="H55" i="1" s="1"/>
  <c r="M54" i="1"/>
  <c r="N54" i="1" s="1"/>
  <c r="O54" i="1" s="1"/>
  <c r="H54" i="1"/>
  <c r="G54" i="1"/>
  <c r="M53" i="1"/>
  <c r="N53" i="1" s="1"/>
  <c r="O53" i="1" s="1"/>
  <c r="G53" i="1"/>
  <c r="H53" i="1" s="1"/>
  <c r="N52" i="1"/>
  <c r="O52" i="1" s="1"/>
  <c r="M52" i="1"/>
  <c r="G52" i="1"/>
  <c r="H52" i="1" s="1"/>
  <c r="I52" i="1" s="1"/>
  <c r="M51" i="1"/>
  <c r="N51" i="1" s="1"/>
  <c r="O51" i="1" s="1"/>
  <c r="H51" i="1"/>
  <c r="G51" i="1"/>
  <c r="M50" i="1"/>
  <c r="N50" i="1" s="1"/>
  <c r="O50" i="1" s="1"/>
  <c r="G50" i="1"/>
  <c r="H50" i="1" s="1"/>
  <c r="N49" i="1"/>
  <c r="O49" i="1" s="1"/>
  <c r="M49" i="1"/>
  <c r="G49" i="1"/>
  <c r="H49" i="1" s="1"/>
  <c r="M48" i="1"/>
  <c r="N48" i="1" s="1"/>
  <c r="O48" i="1" s="1"/>
  <c r="G48" i="1"/>
  <c r="H48" i="1" s="1"/>
  <c r="M47" i="1"/>
  <c r="N47" i="1" s="1"/>
  <c r="O47" i="1" s="1"/>
  <c r="G47" i="1"/>
  <c r="H47" i="1" s="1"/>
  <c r="I47" i="1" s="1"/>
  <c r="N46" i="1"/>
  <c r="O46" i="1" s="1"/>
  <c r="M46" i="1"/>
  <c r="G46" i="1"/>
  <c r="H46" i="1" s="1"/>
  <c r="M45" i="1"/>
  <c r="N45" i="1" s="1"/>
  <c r="O45" i="1" s="1"/>
  <c r="G45" i="1"/>
  <c r="H45" i="1" s="1"/>
  <c r="M44" i="1"/>
  <c r="N44" i="1" s="1"/>
  <c r="O44" i="1" s="1"/>
  <c r="H44" i="1"/>
  <c r="G44" i="1"/>
  <c r="M43" i="1"/>
  <c r="N43" i="1" s="1"/>
  <c r="O43" i="1" s="1"/>
  <c r="G43" i="1"/>
  <c r="H43" i="1" s="1"/>
  <c r="N42" i="1"/>
  <c r="O42" i="1" s="1"/>
  <c r="M42" i="1"/>
  <c r="G42" i="1"/>
  <c r="H42" i="1" s="1"/>
  <c r="I42" i="1" s="1"/>
  <c r="M41" i="1"/>
  <c r="N41" i="1" s="1"/>
  <c r="O41" i="1" s="1"/>
  <c r="H41" i="1"/>
  <c r="G41" i="1"/>
  <c r="M40" i="1"/>
  <c r="N40" i="1" s="1"/>
  <c r="O40" i="1" s="1"/>
  <c r="G40" i="1"/>
  <c r="H40" i="1" s="1"/>
  <c r="N39" i="1"/>
  <c r="O39" i="1" s="1"/>
  <c r="M39" i="1"/>
  <c r="G39" i="1"/>
  <c r="H39" i="1" s="1"/>
  <c r="M38" i="1"/>
  <c r="N38" i="1" s="1"/>
  <c r="O38" i="1" s="1"/>
  <c r="G38" i="1"/>
  <c r="H38" i="1" s="1"/>
  <c r="M37" i="1"/>
  <c r="N37" i="1" s="1"/>
  <c r="O37" i="1" s="1"/>
  <c r="G37" i="1"/>
  <c r="H37" i="1" s="1"/>
  <c r="I37" i="1" s="1"/>
  <c r="N36" i="1"/>
  <c r="O36" i="1" s="1"/>
  <c r="M36" i="1"/>
  <c r="G36" i="1"/>
  <c r="H36" i="1" s="1"/>
  <c r="M35" i="1"/>
  <c r="N35" i="1" s="1"/>
  <c r="O35" i="1" s="1"/>
  <c r="G35" i="1"/>
  <c r="H35" i="1" s="1"/>
  <c r="M34" i="1"/>
  <c r="N34" i="1" s="1"/>
  <c r="O34" i="1" s="1"/>
  <c r="H34" i="1"/>
  <c r="G34" i="1"/>
  <c r="M33" i="1"/>
  <c r="N33" i="1" s="1"/>
  <c r="O33" i="1" s="1"/>
  <c r="G33" i="1"/>
  <c r="H33" i="1" s="1"/>
  <c r="N32" i="1"/>
  <c r="O32" i="1" s="1"/>
  <c r="M32" i="1"/>
  <c r="G32" i="1"/>
  <c r="H32" i="1" s="1"/>
  <c r="I32" i="1" s="1"/>
  <c r="M31" i="1"/>
  <c r="N31" i="1" s="1"/>
  <c r="O31" i="1" s="1"/>
  <c r="H31" i="1"/>
  <c r="G31" i="1"/>
  <c r="M30" i="1"/>
  <c r="N30" i="1" s="1"/>
  <c r="O30" i="1" s="1"/>
  <c r="G30" i="1"/>
  <c r="H30" i="1" s="1"/>
  <c r="N29" i="1"/>
  <c r="O29" i="1" s="1"/>
  <c r="M29" i="1"/>
  <c r="G29" i="1"/>
  <c r="H29" i="1" s="1"/>
  <c r="M28" i="1"/>
  <c r="N28" i="1" s="1"/>
  <c r="O28" i="1" s="1"/>
  <c r="G28" i="1"/>
  <c r="H28" i="1" s="1"/>
  <c r="M27" i="1"/>
  <c r="N27" i="1" s="1"/>
  <c r="O27" i="1" s="1"/>
  <c r="G27" i="1"/>
  <c r="H27" i="1" s="1"/>
  <c r="I27" i="1" s="1"/>
  <c r="N26" i="1"/>
  <c r="O26" i="1" s="1"/>
  <c r="M26" i="1"/>
  <c r="G26" i="1"/>
  <c r="H26" i="1" s="1"/>
  <c r="M25" i="1"/>
  <c r="N25" i="1" s="1"/>
  <c r="O25" i="1" s="1"/>
  <c r="H25" i="1"/>
  <c r="G25" i="1"/>
  <c r="M24" i="1"/>
  <c r="N24" i="1" s="1"/>
  <c r="O24" i="1" s="1"/>
  <c r="H24" i="1"/>
  <c r="G24" i="1"/>
  <c r="M23" i="1"/>
  <c r="N23" i="1" s="1"/>
  <c r="O23" i="1" s="1"/>
  <c r="G23" i="1"/>
  <c r="H23" i="1" s="1"/>
  <c r="O22" i="1"/>
  <c r="N22" i="1"/>
  <c r="M22" i="1"/>
  <c r="H22" i="1"/>
  <c r="I22" i="1" s="1"/>
  <c r="G22" i="1"/>
  <c r="M21" i="1"/>
  <c r="N21" i="1" s="1"/>
  <c r="O21" i="1" s="1"/>
  <c r="H21" i="1"/>
  <c r="G21" i="1"/>
  <c r="N20" i="1"/>
  <c r="O20" i="1" s="1"/>
  <c r="M20" i="1"/>
  <c r="G20" i="1"/>
  <c r="H20" i="1" s="1"/>
  <c r="O19" i="1"/>
  <c r="N19" i="1"/>
  <c r="M19" i="1"/>
  <c r="G19" i="1"/>
  <c r="H19" i="1" s="1"/>
  <c r="O18" i="1"/>
  <c r="M18" i="1"/>
  <c r="N18" i="1" s="1"/>
  <c r="G18" i="1"/>
  <c r="H18" i="1" s="1"/>
  <c r="I17" i="1" s="1"/>
  <c r="M17" i="1"/>
  <c r="N17" i="1" s="1"/>
  <c r="O17" i="1" s="1"/>
  <c r="G17" i="1"/>
  <c r="H17" i="1" s="1"/>
  <c r="N16" i="1"/>
  <c r="O16" i="1" s="1"/>
  <c r="M16" i="1"/>
  <c r="G16" i="1"/>
  <c r="H16" i="1" s="1"/>
  <c r="M15" i="1"/>
  <c r="N15" i="1" s="1"/>
  <c r="O15" i="1" s="1"/>
  <c r="H15" i="1"/>
  <c r="G15" i="1"/>
  <c r="M14" i="1"/>
  <c r="N14" i="1" s="1"/>
  <c r="O14" i="1" s="1"/>
  <c r="H14" i="1"/>
  <c r="G14" i="1"/>
  <c r="M13" i="1"/>
  <c r="N13" i="1" s="1"/>
  <c r="O13" i="1" s="1"/>
  <c r="G13" i="1"/>
  <c r="H13" i="1" s="1"/>
  <c r="O12" i="1"/>
  <c r="N12" i="1"/>
  <c r="M12" i="1"/>
  <c r="H12" i="1"/>
  <c r="I12" i="1" s="1"/>
  <c r="G12" i="1"/>
  <c r="M11" i="1"/>
  <c r="N11" i="1" s="1"/>
  <c r="O11" i="1" s="1"/>
  <c r="H11" i="1"/>
  <c r="G11" i="1"/>
  <c r="N10" i="1"/>
  <c r="O10" i="1" s="1"/>
  <c r="M10" i="1"/>
  <c r="G10" i="1"/>
  <c r="H10" i="1" s="1"/>
  <c r="O9" i="1"/>
  <c r="N9" i="1"/>
  <c r="M9" i="1"/>
  <c r="G9" i="1"/>
  <c r="H9" i="1" s="1"/>
  <c r="O8" i="1"/>
  <c r="M8" i="1"/>
  <c r="N8" i="1" s="1"/>
  <c r="G8" i="1"/>
  <c r="H8" i="1" s="1"/>
  <c r="I7" i="1" s="1"/>
  <c r="M7" i="1"/>
  <c r="N7" i="1" s="1"/>
  <c r="O7" i="1" s="1"/>
  <c r="G7" i="1"/>
  <c r="H7" i="1" s="1"/>
  <c r="N6" i="1"/>
  <c r="O6" i="1" s="1"/>
  <c r="M6" i="1"/>
  <c r="G6" i="1"/>
  <c r="H6" i="1" s="1"/>
  <c r="M5" i="1"/>
  <c r="N5" i="1" s="1"/>
  <c r="O5" i="1" s="1"/>
  <c r="H5" i="1"/>
  <c r="G5" i="1"/>
  <c r="M4" i="1"/>
  <c r="N4" i="1" s="1"/>
  <c r="O4" i="1" s="1"/>
  <c r="H4" i="1"/>
  <c r="G4" i="1"/>
  <c r="M3" i="1"/>
  <c r="N3" i="1" s="1"/>
  <c r="O3" i="1" s="1"/>
  <c r="G3" i="1"/>
  <c r="H3" i="1" s="1"/>
  <c r="O2" i="1"/>
  <c r="N2" i="1"/>
  <c r="M2" i="1"/>
  <c r="H2" i="1"/>
  <c r="I2" i="1" s="1"/>
  <c r="G2" i="1"/>
  <c r="I62" i="1" l="1"/>
  <c r="I72" i="1"/>
</calcChain>
</file>

<file path=xl/sharedStrings.xml><?xml version="1.0" encoding="utf-8"?>
<sst xmlns="http://schemas.openxmlformats.org/spreadsheetml/2006/main" count="81" uniqueCount="49">
  <si>
    <t>sample</t>
  </si>
  <si>
    <t>soil-bag</t>
  </si>
  <si>
    <t>1st ww</t>
  </si>
  <si>
    <t>tin#</t>
  </si>
  <si>
    <t>dw soil+tin</t>
  </si>
  <si>
    <t>tin wt</t>
  </si>
  <si>
    <t>1st dw</t>
  </si>
  <si>
    <t>%moist</t>
  </si>
  <si>
    <t>mean moist</t>
  </si>
  <si>
    <t>sample2</t>
  </si>
  <si>
    <t>ww(funnel)</t>
  </si>
  <si>
    <t>satwt(100%)</t>
  </si>
  <si>
    <t>h2o/samp</t>
  </si>
  <si>
    <t>pred dw</t>
  </si>
  <si>
    <t>g h2o</t>
  </si>
  <si>
    <t>1st ext</t>
  </si>
  <si>
    <t>2nd ext</t>
  </si>
  <si>
    <t>E1-10</t>
  </si>
  <si>
    <t>E1-5O</t>
  </si>
  <si>
    <t>E1-1A</t>
  </si>
  <si>
    <t>E1-5A</t>
  </si>
  <si>
    <t>U1-1O</t>
  </si>
  <si>
    <t>U1-5O</t>
  </si>
  <si>
    <t>U1-1A</t>
  </si>
  <si>
    <t>U1-5A</t>
  </si>
  <si>
    <t>E2-1O</t>
  </si>
  <si>
    <t>E2-5O</t>
  </si>
  <si>
    <t>E2-1A</t>
  </si>
  <si>
    <t>E2-5A</t>
  </si>
  <si>
    <t>U2-1O</t>
  </si>
  <si>
    <t>U2-5O</t>
  </si>
  <si>
    <t>U2-1A</t>
  </si>
  <si>
    <t>U2-5A</t>
  </si>
  <si>
    <t>E3-1O</t>
  </si>
  <si>
    <t>E3-5O</t>
  </si>
  <si>
    <t>E3-1A</t>
  </si>
  <si>
    <t>E3-5A</t>
  </si>
  <si>
    <t>U3-1O</t>
  </si>
  <si>
    <t>U3-5O</t>
  </si>
  <si>
    <t>U3-1A</t>
  </si>
  <si>
    <t>U3-5A</t>
  </si>
  <si>
    <t>E4-1O</t>
  </si>
  <si>
    <t>E4-5O</t>
  </si>
  <si>
    <t>E4-1A</t>
  </si>
  <si>
    <t>E4-5A</t>
  </si>
  <si>
    <t>U4-1O</t>
  </si>
  <si>
    <t>U4-5O</t>
  </si>
  <si>
    <t>U4-1A</t>
  </si>
  <si>
    <t>U4-5A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</si>
</sst>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"/>
    <numFmt numFmtId="165" formatCode="\$#."/>
    <numFmt numFmtId="166" formatCode="#.00"/>
    <numFmt numFmtId="167" formatCode="0.00_)"/>
  </numFmts>
  <fonts count="4" x14ac:knownFonts="1">
    <font>
      <sz val="10"/>
      <name val="Courier New"/>
    </font>
    <font>
      <sz val="1"/>
      <color rgb="FF000000"/>
      <name val="Courier New"/>
    </font>
    <font>
      <b/>
      <sz val="1"/>
      <color rgb="FF000000"/>
      <name val="Courier New"/>
    </font>
    <font>
      <sz val="10"/>
      <color rgb="FF000000"/>
      <name val="Courier Ne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auto="1"/>
      </top>
      <bottom/>
      <diagonal/>
    </border>
  </borders>
  <cellStyleXfs count="8">
    <xf numFmtId="0" fontId="0" fillId="0" borderId="0"/>
    <xf numFmtId="164" fontId="1" fillId="0" borderId="0">
      <protection locked="0"/>
    </xf>
    <xf numFmtId="165" fontId="1" fillId="0" borderId="0">
      <protection locked="0"/>
    </xf>
    <xf numFmtId="0" fontId="1" fillId="0" borderId="0">
      <protection locked="0"/>
    </xf>
    <xf numFmtId="166" fontId="1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1" fillId="0" borderId="1">
      <protection locked="0"/>
    </xf>
  </cellStyleXfs>
  <cellXfs count="7">
    <xf numFmtId="0" fontId="0" fillId="0" borderId="0" xfId="0"/>
    <xf numFmtId="0" fontId="0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167" fontId="0" fillId="0" borderId="0" xfId="0" applyNumberFormat="1" applyFont="1" applyAlignment="1" applyProtection="1">
      <alignment horizontal="left"/>
    </xf>
    <xf numFmtId="167" fontId="3" fillId="0" borderId="0" xfId="0" applyNumberFormat="1" applyFont="1" applyAlignment="1" applyProtection="1">
      <alignment horizontal="center"/>
    </xf>
    <xf numFmtId="0" fontId="0" fillId="0" borderId="0" xfId="0" applyProtection="1"/>
    <xf numFmtId="167" fontId="0" fillId="0" borderId="0" xfId="0" applyNumberFormat="1" applyProtection="1"/>
  </cellXfs>
  <cellStyles count="8">
    <cellStyle name="Comma0" xfId="1"/>
    <cellStyle name="Currency0" xfId="2"/>
    <cellStyle name="Date" xfId="3"/>
    <cellStyle name="Fixed" xfId="4"/>
    <cellStyle name="Heading 1 1" xfId="5"/>
    <cellStyle name="Heading 2 1" xfId="6"/>
    <cellStyle name="Normal" xfId="0" builtinId="0"/>
    <cellStyle name="Total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abSelected="1" topLeftCell="K1" zoomScaleNormal="100" workbookViewId="0">
      <selection activeCell="N3" sqref="N3"/>
    </sheetView>
  </sheetViews>
  <sheetFormatPr defaultColWidth="9.625" defaultRowHeight="13.5" x14ac:dyDescent="0.25"/>
  <cols>
    <col min="1" max="1" width="8.625" customWidth="1"/>
    <col min="4" max="4" width="5.625" customWidth="1"/>
    <col min="5" max="5" width="10.625" customWidth="1"/>
    <col min="9" max="9" width="11.625" customWidth="1"/>
    <col min="11" max="11" width="10.625" customWidth="1"/>
    <col min="12" max="12" width="12.625" customWidth="1"/>
    <col min="14" max="15" width="8.625" customWidth="1"/>
    <col min="17" max="17" width="11.62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4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3" t="s">
        <v>14</v>
      </c>
      <c r="P1" s="1" t="s">
        <v>15</v>
      </c>
      <c r="Q1" s="2" t="s">
        <v>16</v>
      </c>
    </row>
    <row r="2" spans="1:17" x14ac:dyDescent="0.25">
      <c r="A2" s="1" t="s">
        <v>17</v>
      </c>
      <c r="B2" s="5">
        <v>44.97</v>
      </c>
      <c r="C2" s="5">
        <v>9.74</v>
      </c>
      <c r="D2" s="5">
        <v>34</v>
      </c>
      <c r="E2" s="5">
        <v>35.96</v>
      </c>
      <c r="F2" s="5">
        <v>29.12</v>
      </c>
      <c r="G2" s="5">
        <f t="shared" ref="G2:G33" si="0">(E2-F2)</f>
        <v>6.84</v>
      </c>
      <c r="H2" s="6">
        <f t="shared" ref="H2:H33" si="1">((C2-G2)/C2)*100</f>
        <v>29.774127310061605</v>
      </c>
      <c r="I2" s="4">
        <f>(H2+H3+H4+H5+H6)/5</f>
        <v>26.334669987119224</v>
      </c>
      <c r="J2" s="1" t="s">
        <v>17</v>
      </c>
      <c r="K2" s="5">
        <v>7.15</v>
      </c>
      <c r="L2" s="5">
        <v>17.41</v>
      </c>
      <c r="M2" s="6">
        <f>K2*0.2633</f>
        <v>1.882595</v>
      </c>
      <c r="N2" s="6">
        <f t="shared" ref="N2:N33" si="2">K2-M2</f>
        <v>5.2674050000000001</v>
      </c>
      <c r="O2" s="6">
        <f t="shared" ref="O2:O33" si="3">B2*(((0.6*(L2-N2))-(K2-N2))/K2)</f>
        <v>33.98198617342657</v>
      </c>
      <c r="P2" s="5">
        <v>11.14</v>
      </c>
      <c r="Q2" s="5">
        <v>10.62</v>
      </c>
    </row>
    <row r="3" spans="1:17" x14ac:dyDescent="0.25">
      <c r="B3" s="5">
        <v>21.51</v>
      </c>
      <c r="C3" s="5">
        <v>8.17</v>
      </c>
      <c r="D3" s="5">
        <v>31</v>
      </c>
      <c r="E3" s="5">
        <v>35.01</v>
      </c>
      <c r="F3" s="5">
        <v>29.06</v>
      </c>
      <c r="G3" s="5">
        <f t="shared" si="0"/>
        <v>5.9499999999999993</v>
      </c>
      <c r="H3" s="6">
        <f t="shared" si="1"/>
        <v>27.172582619339053</v>
      </c>
      <c r="I3" s="4"/>
      <c r="K3" s="5">
        <v>7.15</v>
      </c>
      <c r="L3" s="5">
        <v>17.41</v>
      </c>
      <c r="M3" s="6">
        <f>K3*0.2633</f>
        <v>1.882595</v>
      </c>
      <c r="N3" s="6">
        <f t="shared" si="2"/>
        <v>5.2674050000000001</v>
      </c>
      <c r="O3" s="6">
        <f t="shared" si="3"/>
        <v>16.254225541258741</v>
      </c>
      <c r="P3" s="5">
        <v>8.5299999999999994</v>
      </c>
      <c r="Q3" s="5">
        <v>10.08</v>
      </c>
    </row>
    <row r="4" spans="1:17" x14ac:dyDescent="0.25">
      <c r="B4" s="5">
        <v>29.78</v>
      </c>
      <c r="C4" s="5">
        <v>10.01</v>
      </c>
      <c r="D4" s="5">
        <v>63</v>
      </c>
      <c r="E4" s="5">
        <v>36.049999999999997</v>
      </c>
      <c r="F4" s="5">
        <v>29</v>
      </c>
      <c r="G4" s="5">
        <f t="shared" si="0"/>
        <v>7.0499999999999972</v>
      </c>
      <c r="H4" s="6">
        <f t="shared" si="1"/>
        <v>29.570429570429596</v>
      </c>
      <c r="I4" s="4"/>
      <c r="K4" s="5">
        <v>7.15</v>
      </c>
      <c r="L4" s="5">
        <v>17.41</v>
      </c>
      <c r="M4" s="6">
        <f>K4*0.2633</f>
        <v>1.882595</v>
      </c>
      <c r="N4" s="6">
        <f t="shared" si="2"/>
        <v>5.2674050000000001</v>
      </c>
      <c r="O4" s="6">
        <f t="shared" si="3"/>
        <v>22.503525644755243</v>
      </c>
      <c r="P4" s="5">
        <v>10.36</v>
      </c>
      <c r="Q4" s="5">
        <v>11.85</v>
      </c>
    </row>
    <row r="5" spans="1:17" x14ac:dyDescent="0.25">
      <c r="B5" s="5">
        <v>26.33</v>
      </c>
      <c r="C5" s="5">
        <v>9.33</v>
      </c>
      <c r="D5" s="5">
        <v>18</v>
      </c>
      <c r="E5" s="5">
        <v>35.950000000000003</v>
      </c>
      <c r="F5" s="5">
        <v>28.8</v>
      </c>
      <c r="G5" s="5">
        <f t="shared" si="0"/>
        <v>7.1500000000000021</v>
      </c>
      <c r="H5" s="6">
        <f t="shared" si="1"/>
        <v>23.365487674169323</v>
      </c>
      <c r="I5" s="4"/>
      <c r="K5" s="5">
        <v>7.15</v>
      </c>
      <c r="L5" s="5">
        <v>17.41</v>
      </c>
      <c r="M5" s="6">
        <f>K5*0.2633</f>
        <v>1.882595</v>
      </c>
      <c r="N5" s="6">
        <f t="shared" si="2"/>
        <v>5.2674050000000001</v>
      </c>
      <c r="O5" s="6">
        <f t="shared" si="3"/>
        <v>19.896502022377621</v>
      </c>
      <c r="P5" s="5">
        <v>11.17</v>
      </c>
      <c r="Q5" s="5">
        <v>9.7799999999999994</v>
      </c>
    </row>
    <row r="6" spans="1:17" x14ac:dyDescent="0.25">
      <c r="A6" s="1" t="s">
        <v>18</v>
      </c>
      <c r="B6" s="5">
        <v>37.11</v>
      </c>
      <c r="C6" s="5">
        <v>9.27</v>
      </c>
      <c r="D6" s="5">
        <v>60</v>
      </c>
      <c r="E6" s="5">
        <v>36.43</v>
      </c>
      <c r="F6" s="5">
        <v>29.18</v>
      </c>
      <c r="G6" s="5">
        <f t="shared" si="0"/>
        <v>7.25</v>
      </c>
      <c r="H6" s="6">
        <f t="shared" si="1"/>
        <v>21.790722761596545</v>
      </c>
      <c r="I6" s="4"/>
      <c r="J6" s="1" t="s">
        <v>18</v>
      </c>
      <c r="K6" s="5">
        <v>7.15</v>
      </c>
      <c r="L6" s="5">
        <v>17.41</v>
      </c>
      <c r="M6" s="6">
        <f>K6*0.2633</f>
        <v>1.882595</v>
      </c>
      <c r="N6" s="6">
        <f t="shared" si="2"/>
        <v>5.2674050000000001</v>
      </c>
      <c r="O6" s="6">
        <f t="shared" si="3"/>
        <v>28.042506268531465</v>
      </c>
      <c r="P6" s="5">
        <v>10.65</v>
      </c>
      <c r="Q6" s="5">
        <v>10</v>
      </c>
    </row>
    <row r="7" spans="1:17" x14ac:dyDescent="0.25">
      <c r="A7" s="1" t="s">
        <v>19</v>
      </c>
      <c r="B7" s="5">
        <v>28.62</v>
      </c>
      <c r="C7" s="5">
        <v>10.1</v>
      </c>
      <c r="D7" s="5">
        <v>142</v>
      </c>
      <c r="E7" s="5">
        <v>38.29</v>
      </c>
      <c r="F7" s="5">
        <v>29.49</v>
      </c>
      <c r="G7" s="5">
        <f t="shared" si="0"/>
        <v>8.8000000000000007</v>
      </c>
      <c r="H7" s="6">
        <f t="shared" si="1"/>
        <v>12.871287128712861</v>
      </c>
      <c r="I7" s="4">
        <f>(H7+H8+H9+H10+H11)/5</f>
        <v>14.356096094441275</v>
      </c>
      <c r="J7" s="1" t="s">
        <v>19</v>
      </c>
      <c r="K7" s="5">
        <v>8.81</v>
      </c>
      <c r="L7" s="5">
        <v>16.190000000000001</v>
      </c>
      <c r="M7" s="6">
        <f>K7*0.1436</f>
        <v>1.2651160000000001</v>
      </c>
      <c r="N7" s="6">
        <f t="shared" si="2"/>
        <v>7.5448840000000006</v>
      </c>
      <c r="O7" s="6">
        <f t="shared" si="3"/>
        <v>12.740784566628834</v>
      </c>
      <c r="P7" s="5">
        <v>9.19</v>
      </c>
      <c r="Q7" s="5">
        <v>9.7799999999999994</v>
      </c>
    </row>
    <row r="8" spans="1:17" x14ac:dyDescent="0.25">
      <c r="B8" s="5">
        <v>34.25</v>
      </c>
      <c r="C8" s="5">
        <v>9.02</v>
      </c>
      <c r="D8" s="5">
        <v>25</v>
      </c>
      <c r="E8" s="5">
        <v>36.909999999999997</v>
      </c>
      <c r="F8" s="5">
        <v>29.01</v>
      </c>
      <c r="G8" s="5">
        <f t="shared" si="0"/>
        <v>7.899999999999995</v>
      </c>
      <c r="H8" s="6">
        <f t="shared" si="1"/>
        <v>12.416851441241736</v>
      </c>
      <c r="I8" s="4"/>
      <c r="K8" s="5">
        <v>8.81</v>
      </c>
      <c r="L8" s="5">
        <v>16.190000000000001</v>
      </c>
      <c r="M8" s="6">
        <f>K8*0.1436</f>
        <v>1.2651160000000001</v>
      </c>
      <c r="N8" s="6">
        <f t="shared" si="2"/>
        <v>7.5448840000000006</v>
      </c>
      <c r="O8" s="6">
        <f t="shared" si="3"/>
        <v>15.247095437003409</v>
      </c>
      <c r="P8" s="5">
        <v>10.75</v>
      </c>
      <c r="Q8" s="5">
        <v>11.7</v>
      </c>
    </row>
    <row r="9" spans="1:17" x14ac:dyDescent="0.25">
      <c r="B9" s="5">
        <v>17.260000000000002</v>
      </c>
      <c r="C9" s="5">
        <v>9.17</v>
      </c>
      <c r="D9" s="5">
        <v>105</v>
      </c>
      <c r="E9" s="5">
        <v>36.619999999999997</v>
      </c>
      <c r="F9" s="5">
        <v>29.69</v>
      </c>
      <c r="G9" s="5">
        <f t="shared" si="0"/>
        <v>6.9299999999999962</v>
      </c>
      <c r="H9" s="6">
        <f t="shared" si="1"/>
        <v>24.427480916030575</v>
      </c>
      <c r="I9" s="4"/>
      <c r="K9" s="5">
        <v>8.81</v>
      </c>
      <c r="L9" s="5">
        <v>16.190000000000001</v>
      </c>
      <c r="M9" s="6">
        <f>K9*0.1436</f>
        <v>1.2651160000000001</v>
      </c>
      <c r="N9" s="6">
        <f t="shared" si="2"/>
        <v>7.5448840000000006</v>
      </c>
      <c r="O9" s="6">
        <f t="shared" si="3"/>
        <v>7.6836457589103322</v>
      </c>
      <c r="P9" s="5">
        <v>10.06</v>
      </c>
      <c r="Q9" s="5">
        <v>10.119999999999999</v>
      </c>
    </row>
    <row r="10" spans="1:17" x14ac:dyDescent="0.25">
      <c r="B10" s="5">
        <v>45.02</v>
      </c>
      <c r="C10" s="5">
        <v>9.41</v>
      </c>
      <c r="D10" s="5">
        <v>17</v>
      </c>
      <c r="E10" s="5">
        <v>37.72</v>
      </c>
      <c r="F10" s="5">
        <v>29.2</v>
      </c>
      <c r="G10" s="5">
        <f t="shared" si="0"/>
        <v>8.52</v>
      </c>
      <c r="H10" s="6">
        <f t="shared" si="1"/>
        <v>9.4580233793836399</v>
      </c>
      <c r="I10" s="4"/>
      <c r="K10" s="5">
        <v>8.81</v>
      </c>
      <c r="L10" s="5">
        <v>16.190000000000001</v>
      </c>
      <c r="M10" s="6">
        <f>K10*0.1436</f>
        <v>1.2651160000000001</v>
      </c>
      <c r="N10" s="6">
        <f t="shared" si="2"/>
        <v>7.5448840000000006</v>
      </c>
      <c r="O10" s="6">
        <f t="shared" si="3"/>
        <v>20.041583549602731</v>
      </c>
      <c r="P10" s="5">
        <v>10.199999999999999</v>
      </c>
      <c r="Q10" s="5">
        <v>9.6300000000000008</v>
      </c>
    </row>
    <row r="11" spans="1:17" x14ac:dyDescent="0.25">
      <c r="A11" s="1" t="s">
        <v>20</v>
      </c>
      <c r="B11" s="5">
        <v>25.73</v>
      </c>
      <c r="C11" s="5">
        <v>9.36</v>
      </c>
      <c r="D11" s="5">
        <v>111</v>
      </c>
      <c r="E11" s="5">
        <v>37.200000000000003</v>
      </c>
      <c r="F11" s="5">
        <v>29.02</v>
      </c>
      <c r="G11" s="5">
        <f t="shared" si="0"/>
        <v>8.1800000000000033</v>
      </c>
      <c r="H11" s="6">
        <f t="shared" si="1"/>
        <v>12.606837606837567</v>
      </c>
      <c r="I11" s="4"/>
      <c r="J11" s="1" t="s">
        <v>20</v>
      </c>
      <c r="K11" s="5">
        <v>8.81</v>
      </c>
      <c r="L11" s="5">
        <v>16.190000000000001</v>
      </c>
      <c r="M11" s="6">
        <f>K11*0.1436</f>
        <v>1.2651160000000001</v>
      </c>
      <c r="N11" s="6">
        <f t="shared" si="2"/>
        <v>7.5448840000000006</v>
      </c>
      <c r="O11" s="6">
        <f t="shared" si="3"/>
        <v>11.454241331214533</v>
      </c>
      <c r="P11" s="5">
        <v>10.09</v>
      </c>
      <c r="Q11" s="5">
        <v>9.99</v>
      </c>
    </row>
    <row r="12" spans="1:17" x14ac:dyDescent="0.25">
      <c r="A12" s="1" t="s">
        <v>21</v>
      </c>
      <c r="B12" s="5">
        <v>19.12</v>
      </c>
      <c r="C12" s="5">
        <v>7.71</v>
      </c>
      <c r="D12" s="5">
        <v>44</v>
      </c>
      <c r="E12" s="5">
        <v>34.32</v>
      </c>
      <c r="F12" s="5">
        <v>28.87</v>
      </c>
      <c r="G12" s="5">
        <f t="shared" si="0"/>
        <v>5.4499999999999993</v>
      </c>
      <c r="H12" s="6">
        <f t="shared" si="1"/>
        <v>29.312581063553832</v>
      </c>
      <c r="I12" s="4">
        <f>(H12+H13+H14+H15+H16)/5</f>
        <v>30.658212225099952</v>
      </c>
      <c r="J12" s="1" t="s">
        <v>21</v>
      </c>
      <c r="K12" s="5">
        <v>4.6500000000000004</v>
      </c>
      <c r="L12" s="5">
        <v>12.23</v>
      </c>
      <c r="M12" s="6">
        <f>K12*0.3066</f>
        <v>1.4256900000000001</v>
      </c>
      <c r="N12" s="6">
        <f t="shared" si="2"/>
        <v>3.22431</v>
      </c>
      <c r="O12" s="6">
        <f t="shared" si="3"/>
        <v>16.355716748387099</v>
      </c>
      <c r="P12" s="5">
        <v>11.13</v>
      </c>
      <c r="Q12" s="5">
        <v>10.34</v>
      </c>
    </row>
    <row r="13" spans="1:17" x14ac:dyDescent="0.25">
      <c r="B13" s="5">
        <v>29.08</v>
      </c>
      <c r="C13" s="5">
        <v>8.85</v>
      </c>
      <c r="D13" s="5">
        <v>67</v>
      </c>
      <c r="E13" s="5">
        <v>34.68</v>
      </c>
      <c r="F13" s="5">
        <v>28.83</v>
      </c>
      <c r="G13" s="5">
        <f t="shared" si="0"/>
        <v>5.8500000000000014</v>
      </c>
      <c r="H13" s="6">
        <f t="shared" si="1"/>
        <v>33.898305084745743</v>
      </c>
      <c r="I13" s="4"/>
      <c r="K13" s="5">
        <v>4.6500000000000004</v>
      </c>
      <c r="L13" s="5">
        <v>12.23</v>
      </c>
      <c r="M13" s="6">
        <f>K13*0.3066</f>
        <v>1.4256900000000001</v>
      </c>
      <c r="N13" s="6">
        <f t="shared" si="2"/>
        <v>3.22431</v>
      </c>
      <c r="O13" s="6">
        <f t="shared" si="3"/>
        <v>24.875744929032255</v>
      </c>
      <c r="P13" s="5">
        <v>11.17</v>
      </c>
      <c r="Q13" s="5">
        <v>10.28</v>
      </c>
    </row>
    <row r="14" spans="1:17" x14ac:dyDescent="0.25">
      <c r="B14" s="5">
        <v>20.95</v>
      </c>
      <c r="C14" s="5">
        <v>7.77</v>
      </c>
      <c r="D14" s="5">
        <v>83</v>
      </c>
      <c r="E14" s="5">
        <v>33.68</v>
      </c>
      <c r="F14" s="5">
        <v>28.8</v>
      </c>
      <c r="G14" s="5">
        <f t="shared" si="0"/>
        <v>4.879999999999999</v>
      </c>
      <c r="H14" s="6">
        <f t="shared" si="1"/>
        <v>37.194337194337201</v>
      </c>
      <c r="I14" s="4"/>
      <c r="K14" s="5">
        <v>4.6500000000000004</v>
      </c>
      <c r="L14" s="5">
        <v>12.23</v>
      </c>
      <c r="M14" s="6">
        <f>K14*0.3066</f>
        <v>1.4256900000000001</v>
      </c>
      <c r="N14" s="6">
        <f t="shared" si="2"/>
        <v>3.22431</v>
      </c>
      <c r="O14" s="6">
        <f t="shared" si="3"/>
        <v>17.921143612903226</v>
      </c>
      <c r="P14" s="5">
        <v>10.06</v>
      </c>
      <c r="Q14" s="5">
        <v>10.11</v>
      </c>
    </row>
    <row r="15" spans="1:17" x14ac:dyDescent="0.25">
      <c r="B15" s="5">
        <v>19.079999999999998</v>
      </c>
      <c r="C15" s="5">
        <v>8.74</v>
      </c>
      <c r="D15" s="5">
        <v>118</v>
      </c>
      <c r="E15" s="5">
        <v>35.53</v>
      </c>
      <c r="F15" s="5">
        <v>29.01</v>
      </c>
      <c r="G15" s="5">
        <f t="shared" si="0"/>
        <v>6.52</v>
      </c>
      <c r="H15" s="6">
        <f t="shared" si="1"/>
        <v>25.400457665903897</v>
      </c>
      <c r="I15" s="4"/>
      <c r="K15" s="5">
        <v>4.6500000000000004</v>
      </c>
      <c r="L15" s="5">
        <v>12.23</v>
      </c>
      <c r="M15" s="6">
        <f>K15*0.3066</f>
        <v>1.4256900000000001</v>
      </c>
      <c r="N15" s="6">
        <f t="shared" si="2"/>
        <v>3.22431</v>
      </c>
      <c r="O15" s="6">
        <f t="shared" si="3"/>
        <v>16.321499767741933</v>
      </c>
      <c r="P15" s="5">
        <v>10.3</v>
      </c>
      <c r="Q15" s="5">
        <v>10.36</v>
      </c>
    </row>
    <row r="16" spans="1:17" x14ac:dyDescent="0.25">
      <c r="A16" s="1" t="s">
        <v>22</v>
      </c>
      <c r="B16" s="5">
        <v>28.52</v>
      </c>
      <c r="C16" s="5">
        <v>8.5500000000000007</v>
      </c>
      <c r="D16" s="5">
        <v>146</v>
      </c>
      <c r="E16" s="5">
        <v>35.15</v>
      </c>
      <c r="F16" s="5">
        <v>28.95</v>
      </c>
      <c r="G16" s="5">
        <f t="shared" si="0"/>
        <v>6.1999999999999993</v>
      </c>
      <c r="H16" s="6">
        <f t="shared" si="1"/>
        <v>27.485380116959078</v>
      </c>
      <c r="I16" s="4"/>
      <c r="J16" s="1" t="s">
        <v>22</v>
      </c>
      <c r="K16" s="5">
        <v>4.6500000000000004</v>
      </c>
      <c r="L16" s="5">
        <v>12.23</v>
      </c>
      <c r="M16" s="6">
        <f>K16*0.3066</f>
        <v>1.4256900000000001</v>
      </c>
      <c r="N16" s="6">
        <f t="shared" si="2"/>
        <v>3.22431</v>
      </c>
      <c r="O16" s="6">
        <f t="shared" si="3"/>
        <v>24.396707199999998</v>
      </c>
      <c r="P16" s="5">
        <v>11.19</v>
      </c>
      <c r="Q16" s="5">
        <v>10.11</v>
      </c>
    </row>
    <row r="17" spans="1:17" x14ac:dyDescent="0.25">
      <c r="A17" s="1" t="s">
        <v>23</v>
      </c>
      <c r="B17" s="5">
        <v>76.739999999999995</v>
      </c>
      <c r="C17" s="5">
        <v>10.43</v>
      </c>
      <c r="D17" s="5">
        <v>30</v>
      </c>
      <c r="E17" s="5">
        <v>38.07</v>
      </c>
      <c r="F17" s="5">
        <v>28.99</v>
      </c>
      <c r="G17" s="5">
        <f t="shared" si="0"/>
        <v>9.0800000000000018</v>
      </c>
      <c r="H17" s="6">
        <f t="shared" si="1"/>
        <v>12.943432406519634</v>
      </c>
      <c r="I17" s="4">
        <f>(H17+H18+H19+H20+H21)/5</f>
        <v>14.961708760789213</v>
      </c>
      <c r="J17" s="1" t="s">
        <v>23</v>
      </c>
      <c r="K17" s="5">
        <v>8.0500000000000007</v>
      </c>
      <c r="L17" s="5">
        <v>15.91</v>
      </c>
      <c r="M17" s="6">
        <f>K17*0.1496</f>
        <v>1.2042800000000002</v>
      </c>
      <c r="N17" s="6">
        <f t="shared" si="2"/>
        <v>6.84572</v>
      </c>
      <c r="O17" s="6">
        <f t="shared" si="3"/>
        <v>40.365125604968931</v>
      </c>
      <c r="P17" s="5">
        <v>12.32</v>
      </c>
      <c r="Q17" s="5">
        <v>10.63</v>
      </c>
    </row>
    <row r="18" spans="1:17" x14ac:dyDescent="0.25">
      <c r="B18" s="5">
        <v>36.450000000000003</v>
      </c>
      <c r="C18" s="5">
        <v>9.08</v>
      </c>
      <c r="D18" s="5">
        <v>32</v>
      </c>
      <c r="E18" s="5">
        <v>36.630000000000003</v>
      </c>
      <c r="F18" s="5">
        <v>29.18</v>
      </c>
      <c r="G18" s="5">
        <f t="shared" si="0"/>
        <v>7.4500000000000028</v>
      </c>
      <c r="H18" s="6">
        <f t="shared" si="1"/>
        <v>17.951541850220234</v>
      </c>
      <c r="I18" s="4"/>
      <c r="K18" s="5">
        <v>8.0500000000000007</v>
      </c>
      <c r="L18" s="5">
        <v>15.91</v>
      </c>
      <c r="M18" s="6">
        <f>K18*0.1496</f>
        <v>1.2042800000000002</v>
      </c>
      <c r="N18" s="6">
        <f t="shared" si="2"/>
        <v>6.84572</v>
      </c>
      <c r="O18" s="6">
        <f t="shared" si="3"/>
        <v>19.172645664596271</v>
      </c>
      <c r="P18" s="5">
        <v>10.64</v>
      </c>
      <c r="Q18" s="5">
        <v>11.29</v>
      </c>
    </row>
    <row r="19" spans="1:17" x14ac:dyDescent="0.25">
      <c r="B19" s="5">
        <v>39.869999999999997</v>
      </c>
      <c r="C19" s="5">
        <v>9.7200000000000006</v>
      </c>
      <c r="D19" s="5">
        <v>125</v>
      </c>
      <c r="E19" s="5">
        <v>36.39</v>
      </c>
      <c r="F19" s="5">
        <v>28.44</v>
      </c>
      <c r="G19" s="5">
        <f t="shared" si="0"/>
        <v>7.9499999999999993</v>
      </c>
      <c r="H19" s="6">
        <f t="shared" si="1"/>
        <v>18.209876543209887</v>
      </c>
      <c r="I19" s="4"/>
      <c r="K19" s="5">
        <v>8.0500000000000007</v>
      </c>
      <c r="L19" s="5">
        <v>15.91</v>
      </c>
      <c r="M19" s="6">
        <f>K19*0.1496</f>
        <v>1.2042800000000002</v>
      </c>
      <c r="N19" s="6">
        <f t="shared" si="2"/>
        <v>6.84572</v>
      </c>
      <c r="O19" s="6">
        <f t="shared" si="3"/>
        <v>20.971560566459623</v>
      </c>
      <c r="P19" s="5">
        <v>10.02</v>
      </c>
      <c r="Q19" s="5">
        <v>10.1</v>
      </c>
    </row>
    <row r="20" spans="1:17" x14ac:dyDescent="0.25">
      <c r="B20" s="5">
        <v>44.2</v>
      </c>
      <c r="C20" s="5">
        <v>10.35</v>
      </c>
      <c r="D20" s="5">
        <v>85</v>
      </c>
      <c r="E20" s="5">
        <v>38.26</v>
      </c>
      <c r="F20" s="5">
        <v>29.47</v>
      </c>
      <c r="G20" s="5">
        <f t="shared" si="0"/>
        <v>8.7899999999999991</v>
      </c>
      <c r="H20" s="6">
        <f t="shared" si="1"/>
        <v>15.072463768115949</v>
      </c>
      <c r="I20" s="4"/>
      <c r="K20" s="5">
        <v>8.0500000000000007</v>
      </c>
      <c r="L20" s="5">
        <v>15.91</v>
      </c>
      <c r="M20" s="6">
        <f>K20*0.1496</f>
        <v>1.2042800000000002</v>
      </c>
      <c r="N20" s="6">
        <f t="shared" si="2"/>
        <v>6.84572</v>
      </c>
      <c r="O20" s="6">
        <f t="shared" si="3"/>
        <v>23.249134111801236</v>
      </c>
      <c r="P20" s="5">
        <v>10.66</v>
      </c>
      <c r="Q20" s="5">
        <v>10.01</v>
      </c>
    </row>
    <row r="21" spans="1:17" x14ac:dyDescent="0.25">
      <c r="A21" s="1" t="s">
        <v>24</v>
      </c>
      <c r="B21" s="5">
        <v>39.72</v>
      </c>
      <c r="C21" s="5">
        <v>9.0299999999999994</v>
      </c>
      <c r="D21" s="5">
        <v>87</v>
      </c>
      <c r="E21" s="5">
        <v>36.81</v>
      </c>
      <c r="F21" s="5">
        <v>28.74</v>
      </c>
      <c r="G21" s="5">
        <f t="shared" si="0"/>
        <v>8.0700000000000038</v>
      </c>
      <c r="H21" s="6">
        <f t="shared" si="1"/>
        <v>10.631229235880351</v>
      </c>
      <c r="I21" s="4"/>
      <c r="J21" s="1" t="s">
        <v>24</v>
      </c>
      <c r="K21" s="5">
        <v>8.0500000000000007</v>
      </c>
      <c r="L21" s="5">
        <v>15.91</v>
      </c>
      <c r="M21" s="6">
        <f>K21*0.1496</f>
        <v>1.2042800000000002</v>
      </c>
      <c r="N21" s="6">
        <f t="shared" si="2"/>
        <v>6.84572</v>
      </c>
      <c r="O21" s="6">
        <f t="shared" si="3"/>
        <v>20.892660790062106</v>
      </c>
      <c r="P21" s="5">
        <v>10.23</v>
      </c>
      <c r="Q21" s="5">
        <v>9.32</v>
      </c>
    </row>
    <row r="22" spans="1:17" x14ac:dyDescent="0.25">
      <c r="A22" s="1" t="s">
        <v>25</v>
      </c>
      <c r="B22" s="5">
        <v>29.73</v>
      </c>
      <c r="C22" s="5">
        <v>8.9499999999999993</v>
      </c>
      <c r="D22" s="5">
        <v>104</v>
      </c>
      <c r="E22" s="5">
        <v>35.590000000000003</v>
      </c>
      <c r="F22" s="5">
        <v>29.05</v>
      </c>
      <c r="G22" s="5">
        <f t="shared" si="0"/>
        <v>6.5400000000000027</v>
      </c>
      <c r="H22" s="6">
        <f t="shared" si="1"/>
        <v>26.927374301675943</v>
      </c>
      <c r="I22" s="4">
        <f>(H22+H23+H24+H25+H26)/5</f>
        <v>23.150936565632115</v>
      </c>
      <c r="J22" s="1" t="s">
        <v>25</v>
      </c>
      <c r="K22" s="5">
        <v>6.51</v>
      </c>
      <c r="L22" s="5">
        <v>12.96</v>
      </c>
      <c r="M22" s="6">
        <f>K22*0.2315</f>
        <v>1.5070650000000001</v>
      </c>
      <c r="N22" s="6">
        <f t="shared" si="2"/>
        <v>5.0029349999999999</v>
      </c>
      <c r="O22" s="6">
        <f t="shared" si="3"/>
        <v>14.920596470046085</v>
      </c>
      <c r="P22" s="5">
        <v>10.36</v>
      </c>
      <c r="Q22" s="5">
        <v>10.58</v>
      </c>
    </row>
    <row r="23" spans="1:17" x14ac:dyDescent="0.25">
      <c r="B23" s="5">
        <v>43.29</v>
      </c>
      <c r="C23" s="5">
        <v>9.5500000000000007</v>
      </c>
      <c r="D23" s="5">
        <v>78</v>
      </c>
      <c r="E23" s="5">
        <v>36.71</v>
      </c>
      <c r="F23" s="5">
        <v>29.15</v>
      </c>
      <c r="G23" s="5">
        <f t="shared" si="0"/>
        <v>7.5600000000000023</v>
      </c>
      <c r="H23" s="6">
        <f t="shared" si="1"/>
        <v>20.837696335078515</v>
      </c>
      <c r="I23" s="4"/>
      <c r="K23" s="5">
        <v>6.51</v>
      </c>
      <c r="L23" s="5">
        <v>12.96</v>
      </c>
      <c r="M23" s="6">
        <f>K23*0.2315</f>
        <v>1.5070650000000001</v>
      </c>
      <c r="N23" s="6">
        <f t="shared" si="2"/>
        <v>5.0029349999999999</v>
      </c>
      <c r="O23" s="6">
        <f t="shared" si="3"/>
        <v>21.725954294930879</v>
      </c>
      <c r="P23" s="5">
        <v>10.210000000000001</v>
      </c>
      <c r="Q23" s="5">
        <v>11.1</v>
      </c>
    </row>
    <row r="24" spans="1:17" x14ac:dyDescent="0.25">
      <c r="B24" s="5">
        <v>34.71</v>
      </c>
      <c r="C24" s="5">
        <v>9.56</v>
      </c>
      <c r="D24" s="5">
        <v>55</v>
      </c>
      <c r="E24" s="5">
        <v>36.17</v>
      </c>
      <c r="F24" s="5">
        <v>28.71</v>
      </c>
      <c r="G24" s="5">
        <f t="shared" si="0"/>
        <v>7.4600000000000009</v>
      </c>
      <c r="H24" s="6">
        <f t="shared" si="1"/>
        <v>21.966527196652716</v>
      </c>
      <c r="I24" s="4"/>
      <c r="K24" s="5">
        <v>6.51</v>
      </c>
      <c r="L24" s="5">
        <v>12.96</v>
      </c>
      <c r="M24" s="6">
        <f>K24*0.2315</f>
        <v>1.5070650000000001</v>
      </c>
      <c r="N24" s="6">
        <f t="shared" si="2"/>
        <v>5.0029349999999999</v>
      </c>
      <c r="O24" s="6">
        <f t="shared" si="3"/>
        <v>17.419909299539174</v>
      </c>
      <c r="P24" s="5">
        <v>10.119999999999999</v>
      </c>
      <c r="Q24" s="5">
        <v>10.220000000000001</v>
      </c>
    </row>
    <row r="25" spans="1:17" x14ac:dyDescent="0.25">
      <c r="B25" s="5">
        <v>32.79</v>
      </c>
      <c r="C25" s="5">
        <v>9.9499999999999993</v>
      </c>
      <c r="D25" s="5">
        <v>33</v>
      </c>
      <c r="E25" s="5">
        <v>36.69</v>
      </c>
      <c r="F25" s="5">
        <v>28.73</v>
      </c>
      <c r="G25" s="5">
        <f t="shared" si="0"/>
        <v>7.9599999999999973</v>
      </c>
      <c r="H25" s="6">
        <f t="shared" si="1"/>
        <v>20.000000000000021</v>
      </c>
      <c r="I25" s="4"/>
      <c r="K25" s="5">
        <v>6.51</v>
      </c>
      <c r="L25" s="5">
        <v>12.96</v>
      </c>
      <c r="M25" s="6">
        <f>K25*0.2315</f>
        <v>1.5070650000000001</v>
      </c>
      <c r="N25" s="6">
        <f t="shared" si="2"/>
        <v>5.0029349999999999</v>
      </c>
      <c r="O25" s="6">
        <f t="shared" si="3"/>
        <v>16.456318811059909</v>
      </c>
      <c r="P25" s="5">
        <v>10.28</v>
      </c>
      <c r="Q25" s="5">
        <v>10.16</v>
      </c>
    </row>
    <row r="26" spans="1:17" x14ac:dyDescent="0.25">
      <c r="A26" s="1" t="s">
        <v>26</v>
      </c>
      <c r="B26" s="5">
        <v>42.36</v>
      </c>
      <c r="C26" s="5">
        <v>9.5299999999999994</v>
      </c>
      <c r="D26" s="5">
        <v>69</v>
      </c>
      <c r="E26" s="5">
        <v>35.96</v>
      </c>
      <c r="F26" s="5">
        <v>28.91</v>
      </c>
      <c r="G26" s="5">
        <f t="shared" si="0"/>
        <v>7.0500000000000007</v>
      </c>
      <c r="H26" s="6">
        <f t="shared" si="1"/>
        <v>26.023084994753397</v>
      </c>
      <c r="I26" s="4"/>
      <c r="J26" s="1" t="s">
        <v>26</v>
      </c>
      <c r="K26" s="5">
        <v>6.51</v>
      </c>
      <c r="L26" s="5">
        <v>12.96</v>
      </c>
      <c r="M26" s="6">
        <f>K26*0.2315</f>
        <v>1.5070650000000001</v>
      </c>
      <c r="N26" s="6">
        <f t="shared" si="2"/>
        <v>5.0029349999999999</v>
      </c>
      <c r="O26" s="6">
        <f t="shared" si="3"/>
        <v>21.259215152073736</v>
      </c>
      <c r="P26" s="5">
        <v>10.11</v>
      </c>
      <c r="Q26" s="5">
        <v>10.210000000000001</v>
      </c>
    </row>
    <row r="27" spans="1:17" x14ac:dyDescent="0.25">
      <c r="A27" s="1" t="s">
        <v>27</v>
      </c>
      <c r="B27" s="5">
        <v>30.53</v>
      </c>
      <c r="C27" s="5">
        <v>9</v>
      </c>
      <c r="D27" s="5">
        <v>162</v>
      </c>
      <c r="E27" s="5">
        <v>36.090000000000003</v>
      </c>
      <c r="F27" s="5">
        <v>28.71</v>
      </c>
      <c r="G27" s="5">
        <f t="shared" si="0"/>
        <v>7.3800000000000026</v>
      </c>
      <c r="H27" s="6">
        <f t="shared" si="1"/>
        <v>17.999999999999972</v>
      </c>
      <c r="I27" s="4">
        <f>(H27+H28+H29+H30+H31)/5</f>
        <v>17.301232690751341</v>
      </c>
      <c r="J27" s="1" t="s">
        <v>27</v>
      </c>
      <c r="K27" s="5">
        <v>6.97</v>
      </c>
      <c r="L27" s="5">
        <v>12.76</v>
      </c>
      <c r="M27" s="6">
        <f>K27*0.173</f>
        <v>1.2058099999999998</v>
      </c>
      <c r="N27" s="6">
        <f t="shared" si="2"/>
        <v>5.7641900000000001</v>
      </c>
      <c r="O27" s="6">
        <f t="shared" si="3"/>
        <v>13.104141790530846</v>
      </c>
      <c r="P27" s="5">
        <v>10.88</v>
      </c>
      <c r="Q27" s="5">
        <v>10.45</v>
      </c>
    </row>
    <row r="28" spans="1:17" x14ac:dyDescent="0.25">
      <c r="B28" s="5">
        <v>31.65</v>
      </c>
      <c r="C28" s="5">
        <v>9.7200000000000006</v>
      </c>
      <c r="D28" s="5">
        <v>141</v>
      </c>
      <c r="E28" s="5">
        <v>37.08</v>
      </c>
      <c r="F28" s="5">
        <v>28.7</v>
      </c>
      <c r="G28" s="5">
        <f t="shared" si="0"/>
        <v>8.379999999999999</v>
      </c>
      <c r="H28" s="6">
        <f t="shared" si="1"/>
        <v>13.786008230452691</v>
      </c>
      <c r="I28" s="4"/>
      <c r="K28" s="5">
        <v>6.97</v>
      </c>
      <c r="L28" s="5">
        <v>12.76</v>
      </c>
      <c r="M28" s="6">
        <f>K28*0.173</f>
        <v>1.2058099999999998</v>
      </c>
      <c r="N28" s="6">
        <f t="shared" si="2"/>
        <v>5.7641900000000001</v>
      </c>
      <c r="O28" s="6">
        <f t="shared" si="3"/>
        <v>13.584870215208035</v>
      </c>
      <c r="P28" s="5">
        <v>9.99</v>
      </c>
      <c r="Q28" s="5">
        <v>10.01</v>
      </c>
    </row>
    <row r="29" spans="1:17" x14ac:dyDescent="0.25">
      <c r="B29" s="5">
        <v>44.1</v>
      </c>
      <c r="C29" s="5">
        <v>9.11</v>
      </c>
      <c r="D29" s="5">
        <v>77</v>
      </c>
      <c r="E29" s="5">
        <v>36.51</v>
      </c>
      <c r="F29" s="5">
        <v>29.03</v>
      </c>
      <c r="G29" s="5">
        <f t="shared" si="0"/>
        <v>7.4799999999999969</v>
      </c>
      <c r="H29" s="6">
        <f t="shared" si="1"/>
        <v>17.892425905598273</v>
      </c>
      <c r="I29" s="4"/>
      <c r="K29" s="5">
        <v>6.97</v>
      </c>
      <c r="L29" s="5">
        <v>12.76</v>
      </c>
      <c r="M29" s="6">
        <f>K29*0.173</f>
        <v>1.2058099999999998</v>
      </c>
      <c r="N29" s="6">
        <f t="shared" si="2"/>
        <v>5.7641900000000001</v>
      </c>
      <c r="O29" s="6">
        <f t="shared" si="3"/>
        <v>18.928681721664276</v>
      </c>
      <c r="P29" s="5">
        <v>10.66</v>
      </c>
      <c r="Q29" s="5">
        <v>10.09</v>
      </c>
    </row>
    <row r="30" spans="1:17" x14ac:dyDescent="0.25">
      <c r="B30" s="5">
        <v>39.79</v>
      </c>
      <c r="C30" s="5">
        <v>10.18</v>
      </c>
      <c r="D30" s="5">
        <v>7</v>
      </c>
      <c r="E30" s="5">
        <v>37.61</v>
      </c>
      <c r="F30" s="5">
        <v>29.17</v>
      </c>
      <c r="G30" s="5">
        <f t="shared" si="0"/>
        <v>8.4399999999999977</v>
      </c>
      <c r="H30" s="6">
        <f t="shared" si="1"/>
        <v>17.092337917485285</v>
      </c>
      <c r="I30" s="4"/>
      <c r="K30" s="5">
        <v>6.97</v>
      </c>
      <c r="L30" s="5">
        <v>12.76</v>
      </c>
      <c r="M30" s="6">
        <f>K30*0.173</f>
        <v>1.2058099999999998</v>
      </c>
      <c r="N30" s="6">
        <f t="shared" si="2"/>
        <v>5.7641900000000001</v>
      </c>
      <c r="O30" s="6">
        <f t="shared" si="3"/>
        <v>17.078735730272598</v>
      </c>
      <c r="P30" s="5">
        <v>10.79</v>
      </c>
      <c r="Q30" s="5">
        <v>10.52</v>
      </c>
    </row>
    <row r="31" spans="1:17" x14ac:dyDescent="0.25">
      <c r="A31" s="1" t="s">
        <v>28</v>
      </c>
      <c r="B31" s="5">
        <v>35.56</v>
      </c>
      <c r="C31" s="5">
        <v>9.07</v>
      </c>
      <c r="D31" s="5">
        <v>117</v>
      </c>
      <c r="E31" s="5">
        <v>36.36</v>
      </c>
      <c r="F31" s="5">
        <v>29.08</v>
      </c>
      <c r="G31" s="5">
        <f t="shared" si="0"/>
        <v>7.2800000000000011</v>
      </c>
      <c r="H31" s="6">
        <f t="shared" si="1"/>
        <v>19.735391400220497</v>
      </c>
      <c r="I31" s="4"/>
      <c r="J31" s="1" t="s">
        <v>28</v>
      </c>
      <c r="K31" s="5">
        <v>6.97</v>
      </c>
      <c r="L31" s="5">
        <v>12.76</v>
      </c>
      <c r="M31" s="6">
        <f>K31*0.173</f>
        <v>1.2058099999999998</v>
      </c>
      <c r="N31" s="6">
        <f t="shared" si="2"/>
        <v>5.7641900000000001</v>
      </c>
      <c r="O31" s="6">
        <f t="shared" si="3"/>
        <v>15.263127483500719</v>
      </c>
      <c r="P31" s="5">
        <v>10.38</v>
      </c>
      <c r="Q31" s="5">
        <v>10.73</v>
      </c>
    </row>
    <row r="32" spans="1:17" x14ac:dyDescent="0.25">
      <c r="A32" s="1" t="s">
        <v>29</v>
      </c>
      <c r="B32" s="5">
        <v>36.56</v>
      </c>
      <c r="C32" s="5">
        <v>9.7899999999999991</v>
      </c>
      <c r="D32" s="5">
        <v>93</v>
      </c>
      <c r="E32" s="5">
        <v>36.67</v>
      </c>
      <c r="F32" s="5">
        <v>29.27</v>
      </c>
      <c r="G32" s="5">
        <f t="shared" si="0"/>
        <v>7.4000000000000021</v>
      </c>
      <c r="H32" s="6">
        <f t="shared" si="1"/>
        <v>24.412665985699668</v>
      </c>
      <c r="I32" s="4">
        <f>(H32+H33+H34+H35+H36)/5</f>
        <v>26.870843124057057</v>
      </c>
      <c r="J32" s="1" t="s">
        <v>29</v>
      </c>
      <c r="K32" s="5">
        <v>5.3</v>
      </c>
      <c r="L32" s="5">
        <v>12.46</v>
      </c>
      <c r="M32" s="6">
        <f>K32*0.2687</f>
        <v>1.42411</v>
      </c>
      <c r="N32" s="6">
        <f t="shared" si="2"/>
        <v>3.8758900000000001</v>
      </c>
      <c r="O32" s="6">
        <f t="shared" si="3"/>
        <v>25.70482553962265</v>
      </c>
      <c r="P32" s="5">
        <v>10.27</v>
      </c>
      <c r="Q32" s="5">
        <v>10.49</v>
      </c>
    </row>
    <row r="33" spans="1:17" x14ac:dyDescent="0.25">
      <c r="B33" s="5">
        <v>24.09</v>
      </c>
      <c r="C33" s="5">
        <v>8.89</v>
      </c>
      <c r="D33" s="5">
        <v>43</v>
      </c>
      <c r="E33" s="5">
        <v>35.58</v>
      </c>
      <c r="F33" s="5">
        <v>29.43</v>
      </c>
      <c r="G33" s="5">
        <f t="shared" si="0"/>
        <v>6.1499999999999986</v>
      </c>
      <c r="H33" s="6">
        <f t="shared" si="1"/>
        <v>30.821147356580447</v>
      </c>
      <c r="I33" s="4"/>
      <c r="K33" s="5">
        <v>5.3</v>
      </c>
      <c r="L33" s="5">
        <v>12.46</v>
      </c>
      <c r="M33" s="6">
        <f>K33*0.2687</f>
        <v>1.42411</v>
      </c>
      <c r="N33" s="6">
        <f t="shared" si="2"/>
        <v>3.8758900000000001</v>
      </c>
      <c r="O33" s="6">
        <f t="shared" si="3"/>
        <v>16.937342649056607</v>
      </c>
      <c r="P33" s="5">
        <v>10.09</v>
      </c>
      <c r="Q33" s="5">
        <v>10.199999999999999</v>
      </c>
    </row>
    <row r="34" spans="1:17" x14ac:dyDescent="0.25">
      <c r="B34" s="5">
        <v>52.54</v>
      </c>
      <c r="C34" s="5">
        <v>9.25</v>
      </c>
      <c r="D34" s="5">
        <v>5</v>
      </c>
      <c r="E34" s="5">
        <v>35.770000000000003</v>
      </c>
      <c r="F34" s="5">
        <v>28.77</v>
      </c>
      <c r="G34" s="5">
        <f t="shared" ref="G34:G65" si="4">(E34-F34)</f>
        <v>7.0000000000000036</v>
      </c>
      <c r="H34" s="6">
        <f t="shared" ref="H34:H65" si="5">((C34-G34)/C34)*100</f>
        <v>24.324324324324287</v>
      </c>
      <c r="I34" s="4"/>
      <c r="K34" s="5">
        <v>5.3</v>
      </c>
      <c r="L34" s="5">
        <v>12.46</v>
      </c>
      <c r="M34" s="6">
        <f>K34*0.2687</f>
        <v>1.42411</v>
      </c>
      <c r="N34" s="6">
        <f t="shared" ref="N34:N65" si="6">K34-M34</f>
        <v>3.8758900000000001</v>
      </c>
      <c r="O34" s="6">
        <f t="shared" ref="O34:O65" si="7">B34*(((0.6*(L34-N34))-(K34-N34))/K34)</f>
        <v>36.94014042264152</v>
      </c>
      <c r="P34" s="5">
        <v>9.9600000000000009</v>
      </c>
      <c r="Q34" s="5">
        <v>10.37</v>
      </c>
    </row>
    <row r="35" spans="1:17" x14ac:dyDescent="0.25">
      <c r="B35" s="5">
        <v>20.3</v>
      </c>
      <c r="C35" s="5">
        <v>7.59</v>
      </c>
      <c r="D35" s="5">
        <v>15</v>
      </c>
      <c r="E35" s="5">
        <v>33.89</v>
      </c>
      <c r="F35" s="5">
        <v>28.62</v>
      </c>
      <c r="G35" s="5">
        <f t="shared" si="4"/>
        <v>5.27</v>
      </c>
      <c r="H35" s="6">
        <f t="shared" si="5"/>
        <v>30.566534914361004</v>
      </c>
      <c r="I35" s="4"/>
      <c r="K35" s="5">
        <v>5.3</v>
      </c>
      <c r="L35" s="5">
        <v>12.46</v>
      </c>
      <c r="M35" s="6">
        <f>K35*0.2687</f>
        <v>1.42411</v>
      </c>
      <c r="N35" s="6">
        <f t="shared" si="6"/>
        <v>3.8758900000000001</v>
      </c>
      <c r="O35" s="6">
        <f t="shared" si="7"/>
        <v>14.272646566037739</v>
      </c>
      <c r="P35" s="5">
        <v>10.09</v>
      </c>
      <c r="Q35" s="5">
        <v>9.94</v>
      </c>
    </row>
    <row r="36" spans="1:17" x14ac:dyDescent="0.25">
      <c r="A36" s="1" t="s">
        <v>30</v>
      </c>
      <c r="B36" s="5">
        <v>29.12</v>
      </c>
      <c r="C36" s="5">
        <v>9.41</v>
      </c>
      <c r="D36" s="5">
        <v>113</v>
      </c>
      <c r="E36" s="5">
        <v>35.89</v>
      </c>
      <c r="F36" s="5">
        <v>28.76</v>
      </c>
      <c r="G36" s="5">
        <f t="shared" si="4"/>
        <v>7.129999999999999</v>
      </c>
      <c r="H36" s="6">
        <f t="shared" si="5"/>
        <v>24.229543039319886</v>
      </c>
      <c r="I36" s="4"/>
      <c r="J36" s="1" t="s">
        <v>30</v>
      </c>
      <c r="K36" s="5">
        <v>5.3</v>
      </c>
      <c r="L36" s="5">
        <v>12.46</v>
      </c>
      <c r="M36" s="6">
        <f>K36*0.2687</f>
        <v>1.42411</v>
      </c>
      <c r="N36" s="6">
        <f t="shared" si="6"/>
        <v>3.8758900000000001</v>
      </c>
      <c r="O36" s="6">
        <f t="shared" si="7"/>
        <v>20.473865418867931</v>
      </c>
      <c r="P36" s="5">
        <v>10.51</v>
      </c>
      <c r="Q36" s="5">
        <v>10.86</v>
      </c>
    </row>
    <row r="37" spans="1:17" x14ac:dyDescent="0.25">
      <c r="A37" s="1" t="s">
        <v>31</v>
      </c>
      <c r="B37" s="5">
        <v>63.02</v>
      </c>
      <c r="C37" s="5">
        <v>9.69</v>
      </c>
      <c r="D37" s="5">
        <v>28</v>
      </c>
      <c r="E37" s="5">
        <v>37.1</v>
      </c>
      <c r="F37" s="5">
        <v>28.9</v>
      </c>
      <c r="G37" s="5">
        <f t="shared" si="4"/>
        <v>8.2000000000000028</v>
      </c>
      <c r="H37" s="6">
        <f t="shared" si="5"/>
        <v>15.376676986584073</v>
      </c>
      <c r="I37" s="4">
        <f>(H37+H38+H39+H40+H41)/5</f>
        <v>16.270219389574216</v>
      </c>
      <c r="J37" s="1" t="s">
        <v>31</v>
      </c>
      <c r="K37" s="5">
        <v>6.26</v>
      </c>
      <c r="L37" s="5">
        <v>12.76</v>
      </c>
      <c r="M37" s="6">
        <f>K37*0.1627</f>
        <v>1.018502</v>
      </c>
      <c r="N37" s="6">
        <f t="shared" si="6"/>
        <v>5.241498</v>
      </c>
      <c r="O37" s="6">
        <f t="shared" si="7"/>
        <v>35.160319741853037</v>
      </c>
      <c r="P37" s="5">
        <v>10.3</v>
      </c>
      <c r="Q37" s="5">
        <v>10.050000000000001</v>
      </c>
    </row>
    <row r="38" spans="1:17" x14ac:dyDescent="0.25">
      <c r="B38" s="5">
        <v>44.03</v>
      </c>
      <c r="C38" s="5">
        <v>10</v>
      </c>
      <c r="D38" s="5">
        <v>58</v>
      </c>
      <c r="E38" s="5">
        <v>37.42</v>
      </c>
      <c r="F38" s="5">
        <v>29</v>
      </c>
      <c r="G38" s="5">
        <f t="shared" si="4"/>
        <v>8.4200000000000017</v>
      </c>
      <c r="H38" s="6">
        <f t="shared" si="5"/>
        <v>15.799999999999983</v>
      </c>
      <c r="I38" s="4"/>
      <c r="K38" s="5">
        <v>6.26</v>
      </c>
      <c r="L38" s="5">
        <v>12.76</v>
      </c>
      <c r="M38" s="6">
        <f>K38*0.1627</f>
        <v>1.018502</v>
      </c>
      <c r="N38" s="6">
        <f t="shared" si="6"/>
        <v>5.241498</v>
      </c>
      <c r="O38" s="6">
        <f t="shared" si="7"/>
        <v>24.565358270926517</v>
      </c>
      <c r="P38" s="5">
        <v>10.08</v>
      </c>
      <c r="Q38" s="5">
        <v>10.14</v>
      </c>
    </row>
    <row r="39" spans="1:17" x14ac:dyDescent="0.25">
      <c r="B39" s="5">
        <v>38.200000000000003</v>
      </c>
      <c r="C39" s="5">
        <v>9.7899999999999991</v>
      </c>
      <c r="D39" s="5">
        <v>10</v>
      </c>
      <c r="E39" s="5">
        <v>36.869999999999997</v>
      </c>
      <c r="F39" s="5">
        <v>28.65</v>
      </c>
      <c r="G39" s="5">
        <f t="shared" si="4"/>
        <v>8.2199999999999989</v>
      </c>
      <c r="H39" s="6">
        <f t="shared" si="5"/>
        <v>16.036772216547501</v>
      </c>
      <c r="I39" s="4"/>
      <c r="K39" s="5">
        <v>6.26</v>
      </c>
      <c r="L39" s="5">
        <v>12.76</v>
      </c>
      <c r="M39" s="6">
        <f>K39*0.1627</f>
        <v>1.018502</v>
      </c>
      <c r="N39" s="6">
        <f t="shared" si="6"/>
        <v>5.241498</v>
      </c>
      <c r="O39" s="6">
        <f t="shared" si="7"/>
        <v>21.312666044728434</v>
      </c>
      <c r="P39" s="5">
        <v>10.09</v>
      </c>
      <c r="Q39" s="5">
        <v>10.82</v>
      </c>
    </row>
    <row r="40" spans="1:17" x14ac:dyDescent="0.25">
      <c r="B40" s="5">
        <v>30.33</v>
      </c>
      <c r="C40" s="5">
        <v>9.1199999999999992</v>
      </c>
      <c r="D40" s="5">
        <v>177</v>
      </c>
      <c r="E40" s="5">
        <v>36.159999999999997</v>
      </c>
      <c r="F40" s="5">
        <v>28.84</v>
      </c>
      <c r="G40" s="5">
        <f t="shared" si="4"/>
        <v>7.3199999999999967</v>
      </c>
      <c r="H40" s="6">
        <f t="shared" si="5"/>
        <v>19.736842105263186</v>
      </c>
      <c r="I40" s="4"/>
      <c r="K40" s="5">
        <v>6.26</v>
      </c>
      <c r="L40" s="5">
        <v>12.76</v>
      </c>
      <c r="M40" s="6">
        <f>K40*0.1627</f>
        <v>1.018502</v>
      </c>
      <c r="N40" s="6">
        <f t="shared" si="6"/>
        <v>5.241498</v>
      </c>
      <c r="O40" s="6">
        <f t="shared" si="7"/>
        <v>16.921810500958465</v>
      </c>
      <c r="P40" s="5">
        <v>10.38</v>
      </c>
      <c r="Q40" s="5">
        <v>10.72</v>
      </c>
    </row>
    <row r="41" spans="1:17" x14ac:dyDescent="0.25">
      <c r="A41" s="1" t="s">
        <v>32</v>
      </c>
      <c r="B41" s="5">
        <v>51.3</v>
      </c>
      <c r="C41" s="5">
        <v>9.93</v>
      </c>
      <c r="D41" s="5">
        <v>82</v>
      </c>
      <c r="E41" s="5">
        <v>37.46</v>
      </c>
      <c r="F41" s="5">
        <v>28.96</v>
      </c>
      <c r="G41" s="5">
        <f t="shared" si="4"/>
        <v>8.5</v>
      </c>
      <c r="H41" s="6">
        <f t="shared" si="5"/>
        <v>14.400805639476333</v>
      </c>
      <c r="I41" s="4"/>
      <c r="J41" s="1" t="s">
        <v>32</v>
      </c>
      <c r="K41" s="5">
        <v>6.26</v>
      </c>
      <c r="L41" s="5">
        <v>12.76</v>
      </c>
      <c r="M41" s="6">
        <f>K41*0.1627</f>
        <v>1.018502</v>
      </c>
      <c r="N41" s="6">
        <f t="shared" si="6"/>
        <v>5.241498</v>
      </c>
      <c r="O41" s="6">
        <f t="shared" si="7"/>
        <v>28.621459897763575</v>
      </c>
      <c r="P41" s="5">
        <v>10.25</v>
      </c>
      <c r="Q41" s="5">
        <v>10.35</v>
      </c>
    </row>
    <row r="42" spans="1:17" x14ac:dyDescent="0.25">
      <c r="A42" s="1" t="s">
        <v>33</v>
      </c>
      <c r="B42" s="5">
        <v>17.57</v>
      </c>
      <c r="C42" s="5">
        <v>9.98</v>
      </c>
      <c r="D42" s="5">
        <v>79</v>
      </c>
      <c r="E42" s="5">
        <v>35.74</v>
      </c>
      <c r="F42" s="5">
        <v>28.72</v>
      </c>
      <c r="G42" s="5">
        <f t="shared" si="4"/>
        <v>7.0200000000000031</v>
      </c>
      <c r="H42" s="6">
        <f t="shared" si="5"/>
        <v>29.659318637274524</v>
      </c>
      <c r="I42" s="4">
        <f>(H42+H43+H44+H45+H46)/5</f>
        <v>32.321572577270224</v>
      </c>
      <c r="J42" s="1" t="s">
        <v>33</v>
      </c>
      <c r="K42" s="5">
        <v>4.67</v>
      </c>
      <c r="L42" s="5">
        <v>11.72</v>
      </c>
      <c r="M42" s="6">
        <f>K42*0.3232</f>
        <v>1.509344</v>
      </c>
      <c r="N42" s="6">
        <f t="shared" si="6"/>
        <v>3.1606559999999999</v>
      </c>
      <c r="O42" s="6">
        <f t="shared" si="7"/>
        <v>13.643132841113493</v>
      </c>
      <c r="P42" s="5">
        <v>10.85</v>
      </c>
      <c r="Q42" s="5">
        <v>10.1</v>
      </c>
    </row>
    <row r="43" spans="1:17" x14ac:dyDescent="0.25">
      <c r="B43" s="5">
        <v>28.8</v>
      </c>
      <c r="C43" s="5">
        <v>9.8699999999999992</v>
      </c>
      <c r="D43" s="5">
        <v>71</v>
      </c>
      <c r="E43" s="5">
        <v>36</v>
      </c>
      <c r="F43" s="5">
        <v>28.86</v>
      </c>
      <c r="G43" s="5">
        <f t="shared" si="4"/>
        <v>7.1400000000000006</v>
      </c>
      <c r="H43" s="6">
        <f t="shared" si="5"/>
        <v>27.659574468085097</v>
      </c>
      <c r="I43" s="4"/>
      <c r="K43" s="5">
        <v>4.67</v>
      </c>
      <c r="L43" s="5">
        <v>11.72</v>
      </c>
      <c r="M43" s="6">
        <f>K43*0.3232</f>
        <v>1.509344</v>
      </c>
      <c r="N43" s="6">
        <f t="shared" si="6"/>
        <v>3.1606559999999999</v>
      </c>
      <c r="O43" s="6">
        <f t="shared" si="7"/>
        <v>22.363245635974309</v>
      </c>
      <c r="P43" s="5">
        <v>10.96</v>
      </c>
      <c r="Q43" s="5">
        <v>10.23</v>
      </c>
    </row>
    <row r="44" spans="1:17" x14ac:dyDescent="0.25">
      <c r="B44" s="5">
        <v>25.27</v>
      </c>
      <c r="C44" s="5">
        <v>9.98</v>
      </c>
      <c r="D44" s="5">
        <v>54</v>
      </c>
      <c r="E44" s="5">
        <v>35.36</v>
      </c>
      <c r="F44" s="5">
        <v>28.79</v>
      </c>
      <c r="G44" s="5">
        <f t="shared" si="4"/>
        <v>6.57</v>
      </c>
      <c r="H44" s="6">
        <f t="shared" si="5"/>
        <v>34.168336673346694</v>
      </c>
      <c r="I44" s="4"/>
      <c r="K44" s="5">
        <v>4.67</v>
      </c>
      <c r="L44" s="5">
        <v>11.72</v>
      </c>
      <c r="M44" s="6">
        <f>K44*0.3232</f>
        <v>1.509344</v>
      </c>
      <c r="N44" s="6">
        <f t="shared" si="6"/>
        <v>3.1606559999999999</v>
      </c>
      <c r="O44" s="6">
        <f t="shared" si="7"/>
        <v>19.622195042398289</v>
      </c>
      <c r="P44" s="5">
        <v>10.62</v>
      </c>
      <c r="Q44" s="5">
        <v>10.06</v>
      </c>
    </row>
    <row r="45" spans="1:17" x14ac:dyDescent="0.25">
      <c r="B45" s="5">
        <v>21.87</v>
      </c>
      <c r="C45" s="5">
        <v>9.77</v>
      </c>
      <c r="D45" s="5">
        <v>65</v>
      </c>
      <c r="E45" s="5">
        <v>34.9</v>
      </c>
      <c r="F45" s="5">
        <v>29.14</v>
      </c>
      <c r="G45" s="5">
        <f t="shared" si="4"/>
        <v>5.759999999999998</v>
      </c>
      <c r="H45" s="6">
        <f t="shared" si="5"/>
        <v>41.044012282497462</v>
      </c>
      <c r="I45" s="4"/>
      <c r="K45" s="5">
        <v>4.67</v>
      </c>
      <c r="L45" s="5">
        <v>11.72</v>
      </c>
      <c r="M45" s="6">
        <f>K45*0.3232</f>
        <v>1.509344</v>
      </c>
      <c r="N45" s="6">
        <f t="shared" si="6"/>
        <v>3.1606559999999999</v>
      </c>
      <c r="O45" s="6">
        <f t="shared" si="7"/>
        <v>16.98208965481799</v>
      </c>
      <c r="P45" s="5">
        <v>10.130000000000001</v>
      </c>
      <c r="Q45" s="5">
        <v>10.37</v>
      </c>
    </row>
    <row r="46" spans="1:17" x14ac:dyDescent="0.25">
      <c r="A46" s="1" t="s">
        <v>34</v>
      </c>
      <c r="B46" s="5">
        <v>32.979999999999997</v>
      </c>
      <c r="C46" s="5">
        <v>10.18</v>
      </c>
      <c r="D46" s="5">
        <v>39</v>
      </c>
      <c r="E46" s="5">
        <v>36.340000000000003</v>
      </c>
      <c r="F46" s="5">
        <v>29.12</v>
      </c>
      <c r="G46" s="5">
        <f t="shared" si="4"/>
        <v>7.2200000000000024</v>
      </c>
      <c r="H46" s="6">
        <f t="shared" si="5"/>
        <v>29.076620825147319</v>
      </c>
      <c r="I46" s="4"/>
      <c r="J46" s="1" t="s">
        <v>34</v>
      </c>
      <c r="K46" s="5">
        <v>4.67</v>
      </c>
      <c r="L46" s="5">
        <v>11.72</v>
      </c>
      <c r="M46" s="6">
        <f>K46*0.3232</f>
        <v>1.509344</v>
      </c>
      <c r="N46" s="6">
        <f t="shared" si="6"/>
        <v>3.1606559999999999</v>
      </c>
      <c r="O46" s="6">
        <f t="shared" si="7"/>
        <v>25.60902225952891</v>
      </c>
      <c r="P46" s="5">
        <v>10.5</v>
      </c>
      <c r="Q46" s="5">
        <v>10.25</v>
      </c>
    </row>
    <row r="47" spans="1:17" x14ac:dyDescent="0.25">
      <c r="A47" s="1" t="s">
        <v>35</v>
      </c>
      <c r="B47" s="5">
        <v>18.68</v>
      </c>
      <c r="C47" s="5">
        <v>9.26</v>
      </c>
      <c r="D47" s="5">
        <v>121</v>
      </c>
      <c r="E47" s="5">
        <v>36.72</v>
      </c>
      <c r="F47" s="5">
        <v>28.96</v>
      </c>
      <c r="G47" s="5">
        <f t="shared" si="4"/>
        <v>7.759999999999998</v>
      </c>
      <c r="H47" s="6">
        <f t="shared" si="5"/>
        <v>16.198704103671727</v>
      </c>
      <c r="I47" s="4">
        <f>(H47+H48+H49+H50+H51)/5</f>
        <v>14.700708253905239</v>
      </c>
      <c r="J47" s="1" t="s">
        <v>35</v>
      </c>
      <c r="K47" s="5">
        <v>5.17</v>
      </c>
      <c r="L47" s="5">
        <v>10.1</v>
      </c>
      <c r="M47" s="6">
        <f>K47*0.147</f>
        <v>0.75998999999999994</v>
      </c>
      <c r="N47" s="6">
        <f t="shared" si="6"/>
        <v>4.4100099999999998</v>
      </c>
      <c r="O47" s="6">
        <f t="shared" si="7"/>
        <v>9.5893219961315257</v>
      </c>
      <c r="P47" s="5">
        <v>10.31</v>
      </c>
      <c r="Q47" s="5">
        <v>10.54</v>
      </c>
    </row>
    <row r="48" spans="1:17" x14ac:dyDescent="0.25">
      <c r="B48" s="5">
        <v>36.79</v>
      </c>
      <c r="C48" s="5">
        <v>9.9</v>
      </c>
      <c r="D48" s="5">
        <v>1</v>
      </c>
      <c r="E48" s="5">
        <v>37.9</v>
      </c>
      <c r="F48" s="5">
        <v>29.35</v>
      </c>
      <c r="G48" s="5">
        <f t="shared" si="4"/>
        <v>8.5499999999999972</v>
      </c>
      <c r="H48" s="6">
        <f t="shared" si="5"/>
        <v>13.636363636363669</v>
      </c>
      <c r="I48" s="4"/>
      <c r="K48" s="5">
        <v>5.17</v>
      </c>
      <c r="L48" s="5">
        <v>10.1</v>
      </c>
      <c r="M48" s="6">
        <f>K48*0.147</f>
        <v>0.75998999999999994</v>
      </c>
      <c r="N48" s="6">
        <f t="shared" si="6"/>
        <v>4.4100099999999998</v>
      </c>
      <c r="O48" s="6">
        <f t="shared" si="7"/>
        <v>18.886036201160536</v>
      </c>
      <c r="P48" s="5">
        <v>10.48</v>
      </c>
      <c r="Q48" s="5">
        <v>10.32</v>
      </c>
    </row>
    <row r="49" spans="1:17" x14ac:dyDescent="0.25">
      <c r="B49" s="5">
        <v>39.07</v>
      </c>
      <c r="C49" s="5">
        <v>9.86</v>
      </c>
      <c r="D49" s="5">
        <v>76</v>
      </c>
      <c r="E49" s="5">
        <v>38</v>
      </c>
      <c r="F49" s="5">
        <v>29.36</v>
      </c>
      <c r="G49" s="5">
        <f t="shared" si="4"/>
        <v>8.64</v>
      </c>
      <c r="H49" s="6">
        <f t="shared" si="5"/>
        <v>12.373225152129805</v>
      </c>
      <c r="I49" s="4"/>
      <c r="K49" s="5">
        <v>5.17</v>
      </c>
      <c r="L49" s="5">
        <v>10.1</v>
      </c>
      <c r="M49" s="6">
        <f>K49*0.147</f>
        <v>0.75998999999999994</v>
      </c>
      <c r="N49" s="6">
        <f t="shared" si="6"/>
        <v>4.4100099999999998</v>
      </c>
      <c r="O49" s="6">
        <f t="shared" si="7"/>
        <v>20.056467365570597</v>
      </c>
      <c r="P49" s="5">
        <v>10.039999999999999</v>
      </c>
      <c r="Q49" s="5">
        <v>10.88</v>
      </c>
    </row>
    <row r="50" spans="1:17" x14ac:dyDescent="0.25">
      <c r="B50" s="5">
        <v>25.93</v>
      </c>
      <c r="C50" s="5">
        <v>9.1300000000000008</v>
      </c>
      <c r="D50" s="5">
        <v>106</v>
      </c>
      <c r="E50" s="5">
        <v>36.17</v>
      </c>
      <c r="F50" s="5">
        <v>28.71</v>
      </c>
      <c r="G50" s="5">
        <f t="shared" si="4"/>
        <v>7.4600000000000009</v>
      </c>
      <c r="H50" s="6">
        <f t="shared" si="5"/>
        <v>18.291347207009856</v>
      </c>
      <c r="I50" s="4"/>
      <c r="K50" s="5">
        <v>5.17</v>
      </c>
      <c r="L50" s="5">
        <v>10.1</v>
      </c>
      <c r="M50" s="6">
        <f>K50*0.147</f>
        <v>0.75998999999999994</v>
      </c>
      <c r="N50" s="6">
        <f t="shared" si="6"/>
        <v>4.4100099999999998</v>
      </c>
      <c r="O50" s="6">
        <f t="shared" si="7"/>
        <v>13.311087760154736</v>
      </c>
      <c r="P50" s="5">
        <v>10.18</v>
      </c>
      <c r="Q50" s="5">
        <v>10.74</v>
      </c>
    </row>
    <row r="51" spans="1:17" x14ac:dyDescent="0.25">
      <c r="A51" s="1" t="s">
        <v>36</v>
      </c>
      <c r="B51" s="5">
        <v>12.11</v>
      </c>
      <c r="C51" s="5">
        <v>7.69</v>
      </c>
      <c r="D51" s="5">
        <v>49</v>
      </c>
      <c r="E51" s="5">
        <v>35.83</v>
      </c>
      <c r="F51" s="5">
        <v>29.14</v>
      </c>
      <c r="G51" s="5">
        <f t="shared" si="4"/>
        <v>6.6899999999999977</v>
      </c>
      <c r="H51" s="6">
        <f t="shared" si="5"/>
        <v>13.00390117035114</v>
      </c>
      <c r="I51" s="4"/>
      <c r="J51" s="1" t="s">
        <v>36</v>
      </c>
      <c r="K51" s="5">
        <v>5.17</v>
      </c>
      <c r="L51" s="5">
        <v>10.1</v>
      </c>
      <c r="M51" s="6">
        <f>K51*0.147</f>
        <v>0.75998999999999994</v>
      </c>
      <c r="N51" s="6">
        <f t="shared" si="6"/>
        <v>4.4100099999999998</v>
      </c>
      <c r="O51" s="6">
        <f t="shared" si="7"/>
        <v>6.216632193423596</v>
      </c>
      <c r="P51" s="5">
        <v>8.17</v>
      </c>
      <c r="Q51" s="5">
        <v>8.41</v>
      </c>
    </row>
    <row r="52" spans="1:17" x14ac:dyDescent="0.25">
      <c r="A52" s="1" t="s">
        <v>37</v>
      </c>
      <c r="B52" s="5">
        <v>20.52</v>
      </c>
      <c r="C52" s="5">
        <v>9.7100000000000009</v>
      </c>
      <c r="D52" s="5">
        <v>91</v>
      </c>
      <c r="E52" s="5">
        <v>36.19</v>
      </c>
      <c r="F52" s="5">
        <v>29.19</v>
      </c>
      <c r="G52" s="5">
        <f t="shared" si="4"/>
        <v>6.9999999999999964</v>
      </c>
      <c r="H52" s="6">
        <f t="shared" si="5"/>
        <v>27.909371781668423</v>
      </c>
      <c r="I52" s="4">
        <f>(H52+H53+H54+H55+H56)/5</f>
        <v>27.49749804910757</v>
      </c>
      <c r="J52" s="1" t="s">
        <v>37</v>
      </c>
      <c r="K52" s="5">
        <v>5.7</v>
      </c>
      <c r="L52" s="5">
        <v>13.59</v>
      </c>
      <c r="M52" s="6">
        <f>K52*0.275</f>
        <v>1.5675000000000001</v>
      </c>
      <c r="N52" s="6">
        <f t="shared" si="6"/>
        <v>4.1325000000000003</v>
      </c>
      <c r="O52" s="6">
        <f t="shared" si="7"/>
        <v>14.785199999999998</v>
      </c>
      <c r="P52" s="5">
        <v>10.7</v>
      </c>
      <c r="Q52" s="5">
        <v>10.33</v>
      </c>
    </row>
    <row r="53" spans="1:17" x14ac:dyDescent="0.25">
      <c r="B53" s="5">
        <v>22.42</v>
      </c>
      <c r="C53" s="5">
        <v>9.1999999999999993</v>
      </c>
      <c r="D53" s="5">
        <v>145</v>
      </c>
      <c r="E53" s="5">
        <v>36.159999999999997</v>
      </c>
      <c r="F53" s="5">
        <v>29.05</v>
      </c>
      <c r="G53" s="5">
        <f t="shared" si="4"/>
        <v>7.1099999999999959</v>
      </c>
      <c r="H53" s="6">
        <f t="shared" si="5"/>
        <v>22.717391304347863</v>
      </c>
      <c r="I53" s="4"/>
      <c r="K53" s="5">
        <v>5.7</v>
      </c>
      <c r="L53" s="5">
        <v>13.59</v>
      </c>
      <c r="M53" s="6">
        <f>K53*0.275</f>
        <v>1.5675000000000001</v>
      </c>
      <c r="N53" s="6">
        <f t="shared" si="6"/>
        <v>4.1325000000000003</v>
      </c>
      <c r="O53" s="6">
        <f t="shared" si="7"/>
        <v>16.154199999999999</v>
      </c>
      <c r="P53" s="5">
        <v>10.220000000000001</v>
      </c>
      <c r="Q53" s="5">
        <v>10.58</v>
      </c>
    </row>
    <row r="54" spans="1:17" x14ac:dyDescent="0.25">
      <c r="B54" s="5">
        <v>37.659999999999997</v>
      </c>
      <c r="C54" s="5">
        <v>10.18</v>
      </c>
      <c r="D54" s="5">
        <v>96</v>
      </c>
      <c r="E54" s="5">
        <v>37.18</v>
      </c>
      <c r="F54" s="5">
        <v>29.1</v>
      </c>
      <c r="G54" s="5">
        <f t="shared" si="4"/>
        <v>8.0799999999999983</v>
      </c>
      <c r="H54" s="6">
        <f t="shared" si="5"/>
        <v>20.628683693516713</v>
      </c>
      <c r="I54" s="4"/>
      <c r="K54" s="5">
        <v>5.7</v>
      </c>
      <c r="L54" s="5">
        <v>13.59</v>
      </c>
      <c r="M54" s="6">
        <f>K54*0.275</f>
        <v>1.5675000000000001</v>
      </c>
      <c r="N54" s="6">
        <f t="shared" si="6"/>
        <v>4.1325000000000003</v>
      </c>
      <c r="O54" s="6">
        <f t="shared" si="7"/>
        <v>27.135021052631572</v>
      </c>
      <c r="P54" s="5">
        <v>10.28</v>
      </c>
      <c r="Q54" s="5">
        <v>10.39</v>
      </c>
    </row>
    <row r="55" spans="1:17" x14ac:dyDescent="0.25">
      <c r="B55" s="5">
        <v>16.88</v>
      </c>
      <c r="C55" s="5">
        <v>7.57</v>
      </c>
      <c r="D55" s="5">
        <v>131</v>
      </c>
      <c r="E55" s="5">
        <v>33.53</v>
      </c>
      <c r="F55" s="5">
        <v>29.01</v>
      </c>
      <c r="G55" s="5">
        <f t="shared" si="4"/>
        <v>4.5199999999999996</v>
      </c>
      <c r="H55" s="6">
        <f t="shared" si="5"/>
        <v>40.290620871862629</v>
      </c>
      <c r="I55" s="4"/>
      <c r="K55" s="5">
        <v>5.7</v>
      </c>
      <c r="L55" s="5">
        <v>13.59</v>
      </c>
      <c r="M55" s="6">
        <f>K55*0.275</f>
        <v>1.5675000000000001</v>
      </c>
      <c r="N55" s="6">
        <f t="shared" si="6"/>
        <v>4.1325000000000003</v>
      </c>
      <c r="O55" s="6">
        <f t="shared" si="7"/>
        <v>12.162484210526314</v>
      </c>
      <c r="P55" s="5">
        <v>10.27</v>
      </c>
      <c r="Q55" s="5">
        <v>10.9</v>
      </c>
    </row>
    <row r="56" spans="1:17" x14ac:dyDescent="0.25">
      <c r="A56" s="1" t="s">
        <v>38</v>
      </c>
      <c r="B56" s="5">
        <v>17.440000000000001</v>
      </c>
      <c r="C56" s="5">
        <v>7.17</v>
      </c>
      <c r="D56" s="5">
        <v>120</v>
      </c>
      <c r="E56" s="5">
        <v>33.880000000000003</v>
      </c>
      <c r="F56" s="5">
        <v>28.57</v>
      </c>
      <c r="G56" s="5">
        <f t="shared" si="4"/>
        <v>5.3100000000000023</v>
      </c>
      <c r="H56" s="6">
        <f t="shared" si="5"/>
        <v>25.941422594142228</v>
      </c>
      <c r="I56" s="4"/>
      <c r="J56" s="1" t="s">
        <v>38</v>
      </c>
      <c r="K56" s="5">
        <v>5.7</v>
      </c>
      <c r="L56" s="5">
        <v>13.59</v>
      </c>
      <c r="M56" s="6">
        <f>K56*0.275</f>
        <v>1.5675000000000001</v>
      </c>
      <c r="N56" s="6">
        <f t="shared" si="6"/>
        <v>4.1325000000000003</v>
      </c>
      <c r="O56" s="6">
        <f t="shared" si="7"/>
        <v>12.56597894736842</v>
      </c>
      <c r="P56" s="5">
        <v>10.89</v>
      </c>
      <c r="Q56" s="5">
        <v>10.25</v>
      </c>
    </row>
    <row r="57" spans="1:17" x14ac:dyDescent="0.25">
      <c r="A57" s="1" t="s">
        <v>39</v>
      </c>
      <c r="B57" s="5">
        <v>56.49</v>
      </c>
      <c r="C57" s="5">
        <v>9.6</v>
      </c>
      <c r="D57" s="5">
        <v>38</v>
      </c>
      <c r="E57" s="5">
        <v>36.85</v>
      </c>
      <c r="F57" s="5">
        <v>28.64</v>
      </c>
      <c r="G57" s="5">
        <f t="shared" si="4"/>
        <v>8.2100000000000009</v>
      </c>
      <c r="H57" s="6">
        <f t="shared" si="5"/>
        <v>14.479166666666654</v>
      </c>
      <c r="I57" s="4">
        <f>(H57+H58+H59+H60+H61)/5</f>
        <v>13.135273856118403</v>
      </c>
      <c r="J57" s="1" t="s">
        <v>39</v>
      </c>
      <c r="K57" s="5">
        <v>7.12</v>
      </c>
      <c r="L57" s="5">
        <v>13.17</v>
      </c>
      <c r="M57" s="6">
        <f>K57*0.1314</f>
        <v>0.93556799999999996</v>
      </c>
      <c r="N57" s="6">
        <f t="shared" si="6"/>
        <v>6.1844320000000002</v>
      </c>
      <c r="O57" s="6">
        <f t="shared" si="7"/>
        <v>25.831264813483148</v>
      </c>
      <c r="P57" s="5">
        <v>10.050000000000001</v>
      </c>
      <c r="Q57" s="5">
        <v>10.3</v>
      </c>
    </row>
    <row r="58" spans="1:17" x14ac:dyDescent="0.25">
      <c r="B58" s="5">
        <v>58.28</v>
      </c>
      <c r="C58" s="5">
        <v>10.36</v>
      </c>
      <c r="D58" s="5">
        <v>108</v>
      </c>
      <c r="E58" s="5">
        <v>37.92</v>
      </c>
      <c r="F58" s="5">
        <v>28.87</v>
      </c>
      <c r="G58" s="5">
        <f t="shared" si="4"/>
        <v>9.0500000000000007</v>
      </c>
      <c r="H58" s="6">
        <f t="shared" si="5"/>
        <v>12.644787644787634</v>
      </c>
      <c r="I58" s="4"/>
      <c r="K58" s="5">
        <v>7.12</v>
      </c>
      <c r="L58" s="5">
        <v>13.17</v>
      </c>
      <c r="M58" s="6">
        <f>K58*0.1314</f>
        <v>0.93556799999999996</v>
      </c>
      <c r="N58" s="6">
        <f t="shared" si="6"/>
        <v>6.1844320000000002</v>
      </c>
      <c r="O58" s="6">
        <f t="shared" si="7"/>
        <v>26.649780728089887</v>
      </c>
      <c r="P58" s="5">
        <v>10.34</v>
      </c>
      <c r="Q58" s="5">
        <v>10.25</v>
      </c>
    </row>
    <row r="59" spans="1:17" x14ac:dyDescent="0.25">
      <c r="B59" s="5">
        <v>80.5</v>
      </c>
      <c r="C59" s="5">
        <v>9.93</v>
      </c>
      <c r="D59" s="5">
        <v>35</v>
      </c>
      <c r="E59" s="5">
        <v>37.61</v>
      </c>
      <c r="F59" s="5">
        <v>28.7</v>
      </c>
      <c r="G59" s="5">
        <f t="shared" si="4"/>
        <v>8.91</v>
      </c>
      <c r="H59" s="6">
        <f t="shared" si="5"/>
        <v>10.271903323262837</v>
      </c>
      <c r="I59" s="4"/>
      <c r="K59" s="5">
        <v>7.12</v>
      </c>
      <c r="L59" s="5">
        <v>13.17</v>
      </c>
      <c r="M59" s="6">
        <f>K59*0.1314</f>
        <v>0.93556799999999996</v>
      </c>
      <c r="N59" s="6">
        <f t="shared" si="6"/>
        <v>6.1844320000000002</v>
      </c>
      <c r="O59" s="6">
        <f t="shared" si="7"/>
        <v>36.810352584269665</v>
      </c>
      <c r="P59" s="5">
        <v>11.29</v>
      </c>
      <c r="Q59" s="5">
        <v>10.24</v>
      </c>
    </row>
    <row r="60" spans="1:17" x14ac:dyDescent="0.25">
      <c r="B60" s="5">
        <v>57.28</v>
      </c>
      <c r="C60" s="5">
        <v>10.210000000000001</v>
      </c>
      <c r="D60" s="5">
        <v>89</v>
      </c>
      <c r="E60" s="5">
        <v>37.24</v>
      </c>
      <c r="F60" s="5">
        <v>28.87</v>
      </c>
      <c r="G60" s="5">
        <f t="shared" si="4"/>
        <v>8.370000000000001</v>
      </c>
      <c r="H60" s="6">
        <f t="shared" si="5"/>
        <v>18.021547502448577</v>
      </c>
      <c r="I60" s="4"/>
      <c r="K60" s="5">
        <v>7.12</v>
      </c>
      <c r="L60" s="5">
        <v>13.17</v>
      </c>
      <c r="M60" s="6">
        <f>K60*0.1314</f>
        <v>0.93556799999999996</v>
      </c>
      <c r="N60" s="6">
        <f t="shared" si="6"/>
        <v>6.1844320000000002</v>
      </c>
      <c r="O60" s="6">
        <f t="shared" si="7"/>
        <v>26.19250926741573</v>
      </c>
      <c r="P60" s="5">
        <v>10.28</v>
      </c>
      <c r="Q60" s="5">
        <v>10.130000000000001</v>
      </c>
    </row>
    <row r="61" spans="1:17" x14ac:dyDescent="0.25">
      <c r="A61" s="1" t="s">
        <v>40</v>
      </c>
      <c r="B61" s="5">
        <v>75.3</v>
      </c>
      <c r="C61" s="5">
        <v>10.039999999999999</v>
      </c>
      <c r="D61" s="5">
        <v>61</v>
      </c>
      <c r="E61" s="5">
        <v>37.909999999999997</v>
      </c>
      <c r="F61" s="5">
        <v>28.9</v>
      </c>
      <c r="G61" s="5">
        <f t="shared" si="4"/>
        <v>9.009999999999998</v>
      </c>
      <c r="H61" s="6">
        <f t="shared" si="5"/>
        <v>10.258964143426306</v>
      </c>
      <c r="I61" s="4"/>
      <c r="J61" s="1" t="s">
        <v>40</v>
      </c>
      <c r="K61" s="5">
        <v>7.12</v>
      </c>
      <c r="L61" s="5">
        <v>13.17</v>
      </c>
      <c r="M61" s="6">
        <f>K61*0.1314</f>
        <v>0.93556799999999996</v>
      </c>
      <c r="N61" s="6">
        <f t="shared" si="6"/>
        <v>6.1844320000000002</v>
      </c>
      <c r="O61" s="6">
        <f t="shared" si="7"/>
        <v>34.432540988764046</v>
      </c>
      <c r="P61" s="5">
        <v>10.49</v>
      </c>
      <c r="Q61" s="5">
        <v>10.25</v>
      </c>
    </row>
    <row r="62" spans="1:17" x14ac:dyDescent="0.25">
      <c r="A62" s="1" t="s">
        <v>41</v>
      </c>
      <c r="B62" s="5">
        <v>32.14</v>
      </c>
      <c r="C62" s="5">
        <v>9.7200000000000006</v>
      </c>
      <c r="D62" s="5">
        <v>129</v>
      </c>
      <c r="E62" s="5">
        <v>36.729999999999997</v>
      </c>
      <c r="F62" s="5">
        <v>29.96</v>
      </c>
      <c r="G62" s="5">
        <f t="shared" si="4"/>
        <v>6.769999999999996</v>
      </c>
      <c r="H62" s="6">
        <f t="shared" si="5"/>
        <v>30.349794238683174</v>
      </c>
      <c r="I62" s="4">
        <f>(H62+H63+H64+H65+H66)/5</f>
        <v>22.665971231044388</v>
      </c>
      <c r="J62" s="1" t="s">
        <v>41</v>
      </c>
      <c r="K62" s="5">
        <v>8.52</v>
      </c>
      <c r="L62" s="5">
        <v>17.25</v>
      </c>
      <c r="M62" s="6">
        <f>K62*0.2267</f>
        <v>1.931484</v>
      </c>
      <c r="N62" s="6">
        <f t="shared" si="6"/>
        <v>6.5885159999999994</v>
      </c>
      <c r="O62" s="6">
        <f t="shared" si="7"/>
        <v>16.844854659154933</v>
      </c>
      <c r="P62" s="5">
        <v>10.55</v>
      </c>
      <c r="Q62" s="5">
        <v>10.63</v>
      </c>
    </row>
    <row r="63" spans="1:17" x14ac:dyDescent="0.25">
      <c r="B63" s="5">
        <v>57.75</v>
      </c>
      <c r="C63" s="5">
        <v>9.92</v>
      </c>
      <c r="D63" s="5">
        <v>11</v>
      </c>
      <c r="E63" s="5">
        <v>36.75</v>
      </c>
      <c r="F63" s="5">
        <v>28.9</v>
      </c>
      <c r="G63" s="5">
        <f t="shared" si="4"/>
        <v>7.8500000000000014</v>
      </c>
      <c r="H63" s="6">
        <f t="shared" si="5"/>
        <v>20.866935483870954</v>
      </c>
      <c r="I63" s="4"/>
      <c r="K63" s="5">
        <v>8.52</v>
      </c>
      <c r="L63" s="5">
        <v>17.25</v>
      </c>
      <c r="M63" s="6">
        <f>K63*0.2267</f>
        <v>1.931484</v>
      </c>
      <c r="N63" s="6">
        <f t="shared" si="6"/>
        <v>6.5885159999999994</v>
      </c>
      <c r="O63" s="6">
        <f t="shared" si="7"/>
        <v>30.267279295774653</v>
      </c>
      <c r="P63" s="5">
        <v>10.63</v>
      </c>
      <c r="Q63" s="5">
        <v>10.31</v>
      </c>
    </row>
    <row r="64" spans="1:17" x14ac:dyDescent="0.25">
      <c r="B64" s="5">
        <v>40.81</v>
      </c>
      <c r="C64" s="5">
        <v>9.36</v>
      </c>
      <c r="D64" s="5">
        <v>140</v>
      </c>
      <c r="E64" s="5">
        <v>36</v>
      </c>
      <c r="F64" s="5">
        <v>28.81</v>
      </c>
      <c r="G64" s="5">
        <f t="shared" si="4"/>
        <v>7.1900000000000013</v>
      </c>
      <c r="H64" s="6">
        <f t="shared" si="5"/>
        <v>23.183760683760664</v>
      </c>
      <c r="I64" s="4"/>
      <c r="K64" s="5">
        <v>8.52</v>
      </c>
      <c r="L64" s="5">
        <v>17.25</v>
      </c>
      <c r="M64" s="6">
        <f>K64*0.2267</f>
        <v>1.931484</v>
      </c>
      <c r="N64" s="6">
        <f t="shared" si="6"/>
        <v>6.5885159999999994</v>
      </c>
      <c r="O64" s="6">
        <f t="shared" si="7"/>
        <v>21.388877369014089</v>
      </c>
      <c r="P64" s="5">
        <v>10.26</v>
      </c>
      <c r="Q64" s="5">
        <v>10.57</v>
      </c>
    </row>
    <row r="65" spans="1:17" x14ac:dyDescent="0.25">
      <c r="B65" s="5">
        <v>55.73</v>
      </c>
      <c r="C65" s="5">
        <v>10.029999999999999</v>
      </c>
      <c r="D65" s="5">
        <v>42</v>
      </c>
      <c r="E65" s="5">
        <v>37.44</v>
      </c>
      <c r="F65" s="5">
        <v>29</v>
      </c>
      <c r="G65" s="5">
        <f t="shared" si="4"/>
        <v>8.4399999999999977</v>
      </c>
      <c r="H65" s="6">
        <f t="shared" si="5"/>
        <v>15.852442671984065</v>
      </c>
      <c r="K65" s="5">
        <v>8.52</v>
      </c>
      <c r="L65" s="5">
        <v>17.25</v>
      </c>
      <c r="M65" s="6">
        <f>K65*0.2267</f>
        <v>1.931484</v>
      </c>
      <c r="N65" s="6">
        <f t="shared" si="6"/>
        <v>6.5885159999999994</v>
      </c>
      <c r="O65" s="6">
        <f t="shared" si="7"/>
        <v>29.208579656338031</v>
      </c>
      <c r="P65" s="5">
        <v>10.5</v>
      </c>
      <c r="Q65" s="5">
        <v>10.68</v>
      </c>
    </row>
    <row r="66" spans="1:17" x14ac:dyDescent="0.25">
      <c r="A66" s="1" t="s">
        <v>42</v>
      </c>
      <c r="B66" s="5">
        <v>52.89</v>
      </c>
      <c r="C66" s="5">
        <v>9.36</v>
      </c>
      <c r="D66" s="5">
        <v>80</v>
      </c>
      <c r="E66" s="5">
        <v>36.47</v>
      </c>
      <c r="F66" s="5">
        <v>29.27</v>
      </c>
      <c r="G66" s="5">
        <f t="shared" ref="G66:G97" si="8">(E66-F66)</f>
        <v>7.1999999999999993</v>
      </c>
      <c r="H66" s="6">
        <f t="shared" ref="H66:H97" si="9">((C66-G66)/C66)*100</f>
        <v>23.07692307692308</v>
      </c>
      <c r="J66" s="1" t="s">
        <v>42</v>
      </c>
      <c r="K66" s="5">
        <v>8.52</v>
      </c>
      <c r="L66" s="5">
        <v>17.25</v>
      </c>
      <c r="M66" s="6">
        <f>K66*0.2267</f>
        <v>1.931484</v>
      </c>
      <c r="N66" s="6">
        <f t="shared" ref="N66:N97" si="10">K66-M66</f>
        <v>6.5885159999999994</v>
      </c>
      <c r="O66" s="6">
        <f t="shared" ref="O66:O97" si="11">B66*(((0.6*(L66-N66))-(K66-N66))/K66)</f>
        <v>27.720110856338032</v>
      </c>
      <c r="P66" s="5">
        <v>10.26</v>
      </c>
      <c r="Q66" s="5">
        <v>10.24</v>
      </c>
    </row>
    <row r="67" spans="1:17" x14ac:dyDescent="0.25">
      <c r="A67" s="1" t="s">
        <v>43</v>
      </c>
      <c r="B67" s="5">
        <v>56.62</v>
      </c>
      <c r="C67" s="5">
        <v>9.4499999999999993</v>
      </c>
      <c r="D67" s="5">
        <v>29</v>
      </c>
      <c r="E67" s="5">
        <v>37.700000000000003</v>
      </c>
      <c r="F67" s="5">
        <v>29.17</v>
      </c>
      <c r="G67" s="5">
        <f t="shared" si="8"/>
        <v>8.5300000000000011</v>
      </c>
      <c r="H67" s="6">
        <f t="shared" si="9"/>
        <v>9.7354497354497163</v>
      </c>
      <c r="I67" s="4">
        <f>(H67+H68+H69+H70+H71)/5</f>
        <v>13.619562430843491</v>
      </c>
      <c r="J67" s="1" t="s">
        <v>43</v>
      </c>
      <c r="K67" s="5">
        <v>9.6</v>
      </c>
      <c r="L67" s="5">
        <v>16.760000000000002</v>
      </c>
      <c r="M67" s="6">
        <f>K67*0.1362</f>
        <v>1.3075199999999998</v>
      </c>
      <c r="N67" s="6">
        <f t="shared" si="10"/>
        <v>8.2924799999999994</v>
      </c>
      <c r="O67" s="6">
        <f t="shared" si="11"/>
        <v>22.252792400000008</v>
      </c>
      <c r="P67" s="5">
        <v>10.14</v>
      </c>
      <c r="Q67" s="5">
        <v>10.49</v>
      </c>
    </row>
    <row r="68" spans="1:17" x14ac:dyDescent="0.25">
      <c r="B68" s="5">
        <v>35.61</v>
      </c>
      <c r="C68" s="5">
        <v>9.5399999999999991</v>
      </c>
      <c r="D68" s="5">
        <v>88</v>
      </c>
      <c r="E68" s="5">
        <v>36.83</v>
      </c>
      <c r="F68" s="5">
        <v>28.53</v>
      </c>
      <c r="G68" s="5">
        <f t="shared" si="8"/>
        <v>8.2999999999999972</v>
      </c>
      <c r="H68" s="6">
        <f t="shared" si="9"/>
        <v>12.997903563941321</v>
      </c>
      <c r="K68" s="5">
        <v>9.6</v>
      </c>
      <c r="L68" s="5">
        <v>16.760000000000002</v>
      </c>
      <c r="M68" s="6">
        <f>K68*0.1362</f>
        <v>1.3075199999999998</v>
      </c>
      <c r="N68" s="6">
        <f t="shared" si="10"/>
        <v>8.2924799999999994</v>
      </c>
      <c r="O68" s="6">
        <f t="shared" si="11"/>
        <v>13.995442200000005</v>
      </c>
      <c r="P68" s="5">
        <v>10.45</v>
      </c>
      <c r="Q68" s="5">
        <v>10.4</v>
      </c>
    </row>
    <row r="69" spans="1:17" x14ac:dyDescent="0.25">
      <c r="B69" s="5">
        <v>48.06</v>
      </c>
      <c r="C69" s="5">
        <v>10.29</v>
      </c>
      <c r="D69" s="5">
        <v>6</v>
      </c>
      <c r="E69" s="5">
        <v>37.36</v>
      </c>
      <c r="F69" s="5">
        <v>28.84</v>
      </c>
      <c r="G69" s="5">
        <f t="shared" si="8"/>
        <v>8.52</v>
      </c>
      <c r="H69" s="6">
        <f t="shared" si="9"/>
        <v>17.201166180758015</v>
      </c>
      <c r="I69" s="4"/>
      <c r="K69" s="5">
        <v>9.6</v>
      </c>
      <c r="L69" s="5">
        <v>16.760000000000002</v>
      </c>
      <c r="M69" s="6">
        <f>K69*0.1362</f>
        <v>1.3075199999999998</v>
      </c>
      <c r="N69" s="6">
        <f t="shared" si="10"/>
        <v>8.2924799999999994</v>
      </c>
      <c r="O69" s="6">
        <f t="shared" si="11"/>
        <v>18.888541200000009</v>
      </c>
      <c r="P69" s="5">
        <v>10.37</v>
      </c>
      <c r="Q69" s="5">
        <v>10.28</v>
      </c>
    </row>
    <row r="70" spans="1:17" x14ac:dyDescent="0.25">
      <c r="B70" s="5">
        <v>72.86</v>
      </c>
      <c r="C70" s="5">
        <v>9.3699999999999992</v>
      </c>
      <c r="D70" s="5">
        <v>114</v>
      </c>
      <c r="E70" s="5">
        <v>37.42</v>
      </c>
      <c r="F70" s="5">
        <v>29.07</v>
      </c>
      <c r="G70" s="5">
        <f t="shared" si="8"/>
        <v>8.3500000000000014</v>
      </c>
      <c r="H70" s="6">
        <f t="shared" si="9"/>
        <v>10.885805763073616</v>
      </c>
      <c r="K70" s="5">
        <v>9.6</v>
      </c>
      <c r="L70" s="5">
        <v>16.760000000000002</v>
      </c>
      <c r="M70" s="6">
        <f>K70*0.1362</f>
        <v>1.3075199999999998</v>
      </c>
      <c r="N70" s="6">
        <f t="shared" si="10"/>
        <v>8.2924799999999994</v>
      </c>
      <c r="O70" s="6">
        <f t="shared" si="11"/>
        <v>28.635437200000009</v>
      </c>
      <c r="P70" s="5">
        <v>9.9600000000000009</v>
      </c>
      <c r="Q70" s="5">
        <v>10.91</v>
      </c>
    </row>
    <row r="71" spans="1:17" x14ac:dyDescent="0.25">
      <c r="A71" s="1" t="s">
        <v>44</v>
      </c>
      <c r="B71" s="5">
        <v>57.02</v>
      </c>
      <c r="C71" s="5">
        <v>9.5500000000000007</v>
      </c>
      <c r="D71" s="5">
        <v>102</v>
      </c>
      <c r="E71" s="5">
        <v>36.54</v>
      </c>
      <c r="F71" s="5">
        <v>28.64</v>
      </c>
      <c r="G71" s="5">
        <f t="shared" si="8"/>
        <v>7.8999999999999986</v>
      </c>
      <c r="H71" s="6">
        <f t="shared" si="9"/>
        <v>17.277486910994785</v>
      </c>
      <c r="J71" s="1" t="s">
        <v>44</v>
      </c>
      <c r="K71" s="5">
        <v>9.6</v>
      </c>
      <c r="L71" s="5">
        <v>16.760000000000002</v>
      </c>
      <c r="M71" s="6">
        <f>K71*0.1362</f>
        <v>1.3075199999999998</v>
      </c>
      <c r="N71" s="6">
        <f t="shared" si="10"/>
        <v>8.2924799999999994</v>
      </c>
      <c r="O71" s="6">
        <f t="shared" si="11"/>
        <v>22.410000400000008</v>
      </c>
      <c r="P71" s="5">
        <v>10.56</v>
      </c>
      <c r="Q71" s="5">
        <v>10.56</v>
      </c>
    </row>
    <row r="72" spans="1:17" x14ac:dyDescent="0.25">
      <c r="A72" s="1" t="s">
        <v>45</v>
      </c>
      <c r="B72" s="5">
        <v>43.57</v>
      </c>
      <c r="C72" s="5">
        <v>9.44</v>
      </c>
      <c r="D72" s="5">
        <v>137</v>
      </c>
      <c r="E72" s="5">
        <v>37.22</v>
      </c>
      <c r="F72" s="5">
        <v>29.4</v>
      </c>
      <c r="G72" s="5">
        <f t="shared" si="8"/>
        <v>7.82</v>
      </c>
      <c r="H72" s="6">
        <f t="shared" si="9"/>
        <v>17.161016949152536</v>
      </c>
      <c r="I72" s="4">
        <f>(H72+H73+H74+H75+H76)/5</f>
        <v>24.446070151445053</v>
      </c>
      <c r="J72" s="1" t="s">
        <v>45</v>
      </c>
      <c r="K72" s="5">
        <v>6.13</v>
      </c>
      <c r="L72" s="5">
        <v>13.29</v>
      </c>
      <c r="M72" s="6">
        <f>K72*0.2445</f>
        <v>1.498785</v>
      </c>
      <c r="N72" s="6">
        <f t="shared" si="10"/>
        <v>4.6312150000000001</v>
      </c>
      <c r="O72" s="6">
        <f t="shared" si="11"/>
        <v>26.273392336052197</v>
      </c>
      <c r="P72" s="5">
        <v>10.09</v>
      </c>
      <c r="Q72" s="5">
        <v>10.25</v>
      </c>
    </row>
    <row r="73" spans="1:17" x14ac:dyDescent="0.25">
      <c r="B73" s="5">
        <v>28.58</v>
      </c>
      <c r="C73" s="5">
        <v>8.5299999999999994</v>
      </c>
      <c r="D73" s="5">
        <v>109</v>
      </c>
      <c r="E73" s="5">
        <v>33.659999999999997</v>
      </c>
      <c r="F73" s="5">
        <v>28.72</v>
      </c>
      <c r="G73" s="5">
        <f t="shared" si="8"/>
        <v>4.9399999999999977</v>
      </c>
      <c r="H73" s="6">
        <f t="shared" si="9"/>
        <v>42.086752637749143</v>
      </c>
      <c r="K73" s="5">
        <v>6.13</v>
      </c>
      <c r="L73" s="5">
        <v>13.29</v>
      </c>
      <c r="M73" s="6">
        <f>K73*0.2445</f>
        <v>1.498785</v>
      </c>
      <c r="N73" s="6">
        <f t="shared" si="10"/>
        <v>4.6312150000000001</v>
      </c>
      <c r="O73" s="6">
        <f t="shared" si="11"/>
        <v>17.234187582381725</v>
      </c>
      <c r="P73" s="5">
        <v>10.45</v>
      </c>
      <c r="Q73" s="5">
        <v>10.29</v>
      </c>
    </row>
    <row r="74" spans="1:17" x14ac:dyDescent="0.25">
      <c r="B74" s="5">
        <v>48.55</v>
      </c>
      <c r="C74" s="5">
        <v>9.15</v>
      </c>
      <c r="D74" s="5">
        <v>20</v>
      </c>
      <c r="E74" s="5">
        <v>36.03</v>
      </c>
      <c r="F74" s="5">
        <v>28.62</v>
      </c>
      <c r="G74" s="5">
        <f t="shared" si="8"/>
        <v>7.41</v>
      </c>
      <c r="H74" s="6">
        <f t="shared" si="9"/>
        <v>19.016393442622952</v>
      </c>
      <c r="I74" s="4"/>
      <c r="K74" s="5">
        <v>6.13</v>
      </c>
      <c r="L74" s="5">
        <v>13.29</v>
      </c>
      <c r="M74" s="6">
        <f>K74*0.2445</f>
        <v>1.498785</v>
      </c>
      <c r="N74" s="6">
        <f t="shared" si="10"/>
        <v>4.6312150000000001</v>
      </c>
      <c r="O74" s="6">
        <f t="shared" si="11"/>
        <v>29.276410326264269</v>
      </c>
      <c r="P74" s="5">
        <v>10.11</v>
      </c>
      <c r="Q74" s="5">
        <v>10.46</v>
      </c>
    </row>
    <row r="75" spans="1:17" x14ac:dyDescent="0.25">
      <c r="B75" s="5">
        <v>33.79</v>
      </c>
      <c r="C75" s="5">
        <v>9.69</v>
      </c>
      <c r="D75" s="5">
        <v>62</v>
      </c>
      <c r="E75" s="5">
        <v>36.340000000000003</v>
      </c>
      <c r="F75" s="5">
        <v>29.12</v>
      </c>
      <c r="G75" s="5">
        <f t="shared" si="8"/>
        <v>7.2200000000000024</v>
      </c>
      <c r="H75" s="6">
        <f t="shared" si="9"/>
        <v>25.490196078431342</v>
      </c>
      <c r="K75" s="5">
        <v>6.13</v>
      </c>
      <c r="L75" s="5">
        <v>13.29</v>
      </c>
      <c r="M75" s="6">
        <f>K75*0.2445</f>
        <v>1.498785</v>
      </c>
      <c r="N75" s="6">
        <f t="shared" si="10"/>
        <v>4.6312150000000001</v>
      </c>
      <c r="O75" s="6">
        <f t="shared" si="11"/>
        <v>20.375899174551382</v>
      </c>
      <c r="P75" s="5">
        <v>10.31</v>
      </c>
      <c r="Q75" s="5">
        <v>10.14</v>
      </c>
    </row>
    <row r="76" spans="1:17" x14ac:dyDescent="0.25">
      <c r="A76" s="1" t="s">
        <v>46</v>
      </c>
      <c r="B76" s="5">
        <v>40.39</v>
      </c>
      <c r="C76" s="5">
        <v>9.58</v>
      </c>
      <c r="D76" s="5">
        <v>2</v>
      </c>
      <c r="E76" s="5">
        <v>36.39</v>
      </c>
      <c r="F76" s="5">
        <v>28.58</v>
      </c>
      <c r="G76" s="5">
        <f t="shared" si="8"/>
        <v>7.8100000000000023</v>
      </c>
      <c r="H76" s="6">
        <f t="shared" si="9"/>
        <v>18.475991649269289</v>
      </c>
      <c r="J76" s="1" t="s">
        <v>46</v>
      </c>
      <c r="K76" s="5">
        <v>6.13</v>
      </c>
      <c r="L76" s="5">
        <v>13.29</v>
      </c>
      <c r="M76" s="6">
        <f>K76*0.2445</f>
        <v>1.498785</v>
      </c>
      <c r="N76" s="6">
        <f t="shared" si="10"/>
        <v>4.6312150000000001</v>
      </c>
      <c r="O76" s="6">
        <f t="shared" si="11"/>
        <v>24.355802535073405</v>
      </c>
      <c r="P76" s="5">
        <v>10.16</v>
      </c>
      <c r="Q76" s="5">
        <v>10.36</v>
      </c>
    </row>
    <row r="77" spans="1:17" x14ac:dyDescent="0.25">
      <c r="A77" s="1" t="s">
        <v>47</v>
      </c>
      <c r="B77" s="5">
        <v>32.9</v>
      </c>
      <c r="C77" s="5">
        <v>9.48</v>
      </c>
      <c r="D77" s="5">
        <v>122</v>
      </c>
      <c r="E77" s="5">
        <v>37.590000000000003</v>
      </c>
      <c r="F77" s="5">
        <v>29.1</v>
      </c>
      <c r="G77" s="5">
        <f t="shared" si="8"/>
        <v>8.490000000000002</v>
      </c>
      <c r="H77" s="6">
        <f t="shared" si="9"/>
        <v>10.443037974683527</v>
      </c>
      <c r="I77" s="4">
        <f>(H77+H78+H79+H80+H81)/5</f>
        <v>12.119936713320669</v>
      </c>
      <c r="J77" s="1" t="s">
        <v>47</v>
      </c>
      <c r="K77" s="5">
        <v>7.24</v>
      </c>
      <c r="L77" s="5">
        <v>12.74</v>
      </c>
      <c r="M77" s="6">
        <f>K77*0.1212</f>
        <v>0.87748800000000005</v>
      </c>
      <c r="N77" s="6">
        <f t="shared" si="10"/>
        <v>6.3625120000000006</v>
      </c>
      <c r="O77" s="6">
        <f t="shared" si="11"/>
        <v>13.400864353591158</v>
      </c>
      <c r="P77" s="5">
        <v>10.45</v>
      </c>
      <c r="Q77" s="5">
        <v>10.17</v>
      </c>
    </row>
    <row r="78" spans="1:17" x14ac:dyDescent="0.25">
      <c r="B78" s="5">
        <v>42.18</v>
      </c>
      <c r="C78" s="5">
        <v>9.89</v>
      </c>
      <c r="D78" s="5">
        <v>127</v>
      </c>
      <c r="E78" s="5">
        <v>37.15</v>
      </c>
      <c r="F78" s="5">
        <v>29.03</v>
      </c>
      <c r="G78" s="5">
        <f t="shared" si="8"/>
        <v>8.1199999999999974</v>
      </c>
      <c r="H78" s="6">
        <f t="shared" si="9"/>
        <v>17.896865520728038</v>
      </c>
      <c r="K78" s="5">
        <v>7.24</v>
      </c>
      <c r="L78" s="5">
        <v>12.74</v>
      </c>
      <c r="M78" s="6">
        <f>K78*0.1212</f>
        <v>0.87748800000000005</v>
      </c>
      <c r="N78" s="6">
        <f t="shared" si="10"/>
        <v>6.3625120000000006</v>
      </c>
      <c r="O78" s="6">
        <f t="shared" si="11"/>
        <v>17.180804207734806</v>
      </c>
      <c r="P78" s="5">
        <v>10.24</v>
      </c>
      <c r="Q78" s="5">
        <v>10.130000000000001</v>
      </c>
    </row>
    <row r="79" spans="1:17" x14ac:dyDescent="0.25">
      <c r="B79" s="5">
        <v>32.44</v>
      </c>
      <c r="C79" s="5">
        <v>9.56</v>
      </c>
      <c r="D79" s="5">
        <v>134</v>
      </c>
      <c r="E79" s="5">
        <v>37.51</v>
      </c>
      <c r="F79" s="5">
        <v>28.96</v>
      </c>
      <c r="G79" s="5">
        <f t="shared" si="8"/>
        <v>8.5499999999999972</v>
      </c>
      <c r="H79" s="6">
        <f t="shared" si="9"/>
        <v>10.56485355648539</v>
      </c>
      <c r="I79" s="4"/>
      <c r="K79" s="5">
        <v>7.24</v>
      </c>
      <c r="L79" s="5">
        <v>12.74</v>
      </c>
      <c r="M79" s="6">
        <f>K79*0.1212</f>
        <v>0.87748800000000005</v>
      </c>
      <c r="N79" s="6">
        <f t="shared" si="10"/>
        <v>6.3625120000000006</v>
      </c>
      <c r="O79" s="6">
        <f t="shared" si="11"/>
        <v>13.213496645303866</v>
      </c>
      <c r="P79" s="5">
        <v>11.6</v>
      </c>
      <c r="Q79" s="5">
        <v>10.19</v>
      </c>
    </row>
    <row r="80" spans="1:17" x14ac:dyDescent="0.25">
      <c r="B80" s="5">
        <v>62.93</v>
      </c>
      <c r="C80" s="5">
        <v>9.77</v>
      </c>
      <c r="D80" s="5">
        <v>90</v>
      </c>
      <c r="E80" s="5">
        <v>37.5</v>
      </c>
      <c r="F80" s="5">
        <v>28.72</v>
      </c>
      <c r="G80" s="5">
        <f t="shared" si="8"/>
        <v>8.7800000000000011</v>
      </c>
      <c r="H80" s="6">
        <f t="shared" si="9"/>
        <v>10.133060388945738</v>
      </c>
      <c r="K80" s="5">
        <v>7.24</v>
      </c>
      <c r="L80" s="5">
        <v>12.74</v>
      </c>
      <c r="M80" s="6">
        <f>K80*0.1212</f>
        <v>0.87748800000000005</v>
      </c>
      <c r="N80" s="6">
        <f t="shared" si="10"/>
        <v>6.3625120000000006</v>
      </c>
      <c r="O80" s="6">
        <f t="shared" si="11"/>
        <v>25.632717135911602</v>
      </c>
      <c r="P80" s="5">
        <v>10.02</v>
      </c>
      <c r="Q80" s="5">
        <v>10.93</v>
      </c>
    </row>
    <row r="81" spans="1:17" x14ac:dyDescent="0.25">
      <c r="A81" s="1" t="s">
        <v>48</v>
      </c>
      <c r="B81" s="5">
        <v>49.23</v>
      </c>
      <c r="C81" s="5">
        <v>9.86</v>
      </c>
      <c r="D81" s="5">
        <v>27</v>
      </c>
      <c r="E81" s="5">
        <v>37.58</v>
      </c>
      <c r="F81" s="5">
        <v>28.86</v>
      </c>
      <c r="G81" s="5">
        <f t="shared" si="8"/>
        <v>8.7199999999999989</v>
      </c>
      <c r="H81" s="6">
        <f t="shared" si="9"/>
        <v>11.561866125760655</v>
      </c>
      <c r="J81" s="1" t="s">
        <v>48</v>
      </c>
      <c r="K81" s="5">
        <v>7.24</v>
      </c>
      <c r="L81" s="5">
        <v>12.74</v>
      </c>
      <c r="M81" s="6">
        <f>K81*0.1212</f>
        <v>0.87748800000000005</v>
      </c>
      <c r="N81" s="6">
        <f t="shared" si="10"/>
        <v>6.3625120000000006</v>
      </c>
      <c r="O81" s="6">
        <f t="shared" si="11"/>
        <v>20.052417997790052</v>
      </c>
      <c r="P81" s="5">
        <v>10.23</v>
      </c>
      <c r="Q81" s="5">
        <v>10.91</v>
      </c>
    </row>
    <row r="82" spans="1:17" x14ac:dyDescent="0.25">
      <c r="H82" s="6"/>
      <c r="M82" s="6"/>
      <c r="N82" s="6"/>
      <c r="O82" s="6"/>
    </row>
    <row r="83" spans="1:17" x14ac:dyDescent="0.25">
      <c r="H83" s="6"/>
      <c r="M83" s="6"/>
      <c r="N83" s="6"/>
      <c r="O83" s="6"/>
    </row>
    <row r="84" spans="1:17" x14ac:dyDescent="0.25">
      <c r="H84" s="6"/>
      <c r="I84" s="4"/>
      <c r="M84" s="6"/>
      <c r="N84" s="6"/>
      <c r="O84" s="6"/>
    </row>
    <row r="85" spans="1:17" x14ac:dyDescent="0.25">
      <c r="H85" s="6"/>
      <c r="M85" s="6"/>
      <c r="N85" s="6"/>
      <c r="O85" s="6"/>
    </row>
    <row r="86" spans="1:17" x14ac:dyDescent="0.25">
      <c r="H86" s="6"/>
      <c r="M86" s="6"/>
      <c r="N86" s="6"/>
      <c r="O86" s="6"/>
    </row>
    <row r="87" spans="1:17" x14ac:dyDescent="0.25">
      <c r="H87" s="6"/>
      <c r="M87" s="6"/>
      <c r="N87" s="6"/>
      <c r="O87" s="6"/>
    </row>
    <row r="88" spans="1:17" x14ac:dyDescent="0.25">
      <c r="H88" s="6"/>
      <c r="M88" s="6"/>
      <c r="N88" s="6"/>
      <c r="O88" s="6"/>
    </row>
    <row r="89" spans="1:17" x14ac:dyDescent="0.25">
      <c r="H89" s="6"/>
      <c r="I89" s="4"/>
      <c r="M89" s="6"/>
      <c r="N89" s="6"/>
      <c r="O89" s="6"/>
    </row>
    <row r="90" spans="1:17" x14ac:dyDescent="0.25">
      <c r="H90" s="6"/>
      <c r="M90" s="6"/>
      <c r="N90" s="6"/>
      <c r="O90" s="6"/>
    </row>
    <row r="91" spans="1:17" x14ac:dyDescent="0.25">
      <c r="H91" s="6"/>
      <c r="M91" s="6"/>
      <c r="N91" s="6"/>
      <c r="O91" s="6"/>
    </row>
    <row r="92" spans="1:17" x14ac:dyDescent="0.25">
      <c r="H92" s="6"/>
      <c r="M92" s="6"/>
      <c r="N92" s="6"/>
      <c r="O92" s="6"/>
    </row>
    <row r="93" spans="1:17" x14ac:dyDescent="0.25">
      <c r="H93" s="6"/>
      <c r="M93" s="6"/>
      <c r="N93" s="6"/>
      <c r="O93" s="6"/>
    </row>
    <row r="94" spans="1:17" x14ac:dyDescent="0.25">
      <c r="H94" s="6"/>
      <c r="I94" s="4"/>
      <c r="M94" s="6"/>
      <c r="N94" s="6"/>
      <c r="O94" s="6"/>
    </row>
    <row r="95" spans="1:17" x14ac:dyDescent="0.25">
      <c r="H95" s="6"/>
      <c r="M95" s="6"/>
      <c r="N95" s="6"/>
      <c r="O95" s="6"/>
    </row>
    <row r="96" spans="1:17" x14ac:dyDescent="0.25">
      <c r="H96" s="6"/>
      <c r="M96" s="6"/>
      <c r="N96" s="6"/>
      <c r="O96" s="6"/>
    </row>
    <row r="97" spans="8:15" x14ac:dyDescent="0.25">
      <c r="H97" s="6"/>
      <c r="M97" s="6"/>
      <c r="N97" s="6"/>
      <c r="O97" s="6"/>
    </row>
    <row r="98" spans="8:15" x14ac:dyDescent="0.25">
      <c r="H98" s="6"/>
      <c r="M98" s="6"/>
      <c r="N98" s="6"/>
      <c r="O98" s="6"/>
    </row>
    <row r="99" spans="8:15" x14ac:dyDescent="0.25">
      <c r="H99" s="6"/>
      <c r="I99" s="4"/>
      <c r="M99" s="6"/>
      <c r="N99" s="6"/>
      <c r="O99" s="6"/>
    </row>
    <row r="100" spans="8:15" x14ac:dyDescent="0.25">
      <c r="H100" s="6"/>
      <c r="M100" s="6"/>
      <c r="N100" s="6"/>
      <c r="O100" s="6"/>
    </row>
    <row r="101" spans="8:15" x14ac:dyDescent="0.25">
      <c r="H101" s="6"/>
      <c r="M101" s="6"/>
      <c r="N101" s="6"/>
      <c r="O101" s="6"/>
    </row>
    <row r="102" spans="8:15" x14ac:dyDescent="0.25">
      <c r="H102" s="6"/>
      <c r="M102" s="6"/>
      <c r="N102" s="6"/>
      <c r="O102" s="6"/>
    </row>
    <row r="103" spans="8:15" x14ac:dyDescent="0.25">
      <c r="H103" s="6"/>
      <c r="M103" s="6"/>
      <c r="N103" s="6"/>
      <c r="O103" s="6"/>
    </row>
    <row r="104" spans="8:15" x14ac:dyDescent="0.25">
      <c r="H104" s="6"/>
      <c r="I104" s="4"/>
      <c r="M104" s="6"/>
      <c r="N104" s="6"/>
      <c r="O104" s="6"/>
    </row>
    <row r="105" spans="8:15" x14ac:dyDescent="0.25">
      <c r="H105" s="6"/>
      <c r="M105" s="6"/>
      <c r="N105" s="6"/>
      <c r="O105" s="6"/>
    </row>
    <row r="106" spans="8:15" x14ac:dyDescent="0.25">
      <c r="H106" s="6"/>
      <c r="M106" s="6"/>
      <c r="N106" s="6"/>
      <c r="O106" s="6"/>
    </row>
    <row r="107" spans="8:15" x14ac:dyDescent="0.25">
      <c r="H107" s="6"/>
      <c r="M107" s="6"/>
      <c r="N107" s="6"/>
      <c r="O107" s="6"/>
    </row>
    <row r="108" spans="8:15" x14ac:dyDescent="0.25">
      <c r="H108" s="6"/>
      <c r="M108" s="6"/>
      <c r="N108" s="6"/>
      <c r="O108" s="6"/>
    </row>
    <row r="109" spans="8:15" x14ac:dyDescent="0.25">
      <c r="H109" s="6"/>
      <c r="I109" s="4"/>
      <c r="M109" s="6"/>
      <c r="N109" s="6"/>
      <c r="O109" s="6"/>
    </row>
    <row r="110" spans="8:15" x14ac:dyDescent="0.25">
      <c r="H110" s="6"/>
      <c r="M110" s="6"/>
      <c r="N110" s="6"/>
      <c r="O110" s="6"/>
    </row>
    <row r="111" spans="8:15" x14ac:dyDescent="0.25">
      <c r="H111" s="6"/>
      <c r="M111" s="6"/>
      <c r="N111" s="6"/>
      <c r="O111" s="6"/>
    </row>
    <row r="112" spans="8:15" x14ac:dyDescent="0.25">
      <c r="H112" s="6"/>
      <c r="M112" s="6"/>
      <c r="N112" s="6"/>
      <c r="O112" s="6"/>
    </row>
    <row r="113" spans="8:15" x14ac:dyDescent="0.25">
      <c r="H113" s="6"/>
      <c r="M113" s="6"/>
      <c r="N113" s="6"/>
      <c r="O113" s="6"/>
    </row>
    <row r="114" spans="8:15" x14ac:dyDescent="0.25">
      <c r="H114" s="6"/>
      <c r="I114" s="4"/>
      <c r="M114" s="6"/>
      <c r="N114" s="6"/>
      <c r="O114" s="6"/>
    </row>
    <row r="115" spans="8:15" x14ac:dyDescent="0.25">
      <c r="H115" s="6"/>
      <c r="M115" s="6"/>
      <c r="N115" s="6"/>
      <c r="O115" s="6"/>
    </row>
    <row r="116" spans="8:15" x14ac:dyDescent="0.25">
      <c r="H116" s="6"/>
      <c r="M116" s="6"/>
      <c r="N116" s="6"/>
      <c r="O116" s="6"/>
    </row>
    <row r="117" spans="8:15" x14ac:dyDescent="0.25">
      <c r="H117" s="6"/>
      <c r="M117" s="6"/>
      <c r="N117" s="6"/>
      <c r="O117" s="6"/>
    </row>
    <row r="118" spans="8:15" x14ac:dyDescent="0.25">
      <c r="H118" s="6"/>
      <c r="M118" s="6"/>
      <c r="N118" s="6"/>
      <c r="O118" s="6"/>
    </row>
    <row r="119" spans="8:15" x14ac:dyDescent="0.25">
      <c r="H119" s="6"/>
      <c r="I119" s="4"/>
      <c r="M119" s="6"/>
      <c r="N119" s="6"/>
      <c r="O119" s="6"/>
    </row>
    <row r="120" spans="8:15" x14ac:dyDescent="0.25">
      <c r="H120" s="6"/>
      <c r="M120" s="6"/>
      <c r="N120" s="6"/>
      <c r="O120" s="6"/>
    </row>
    <row r="121" spans="8:15" x14ac:dyDescent="0.25">
      <c r="H121" s="6"/>
      <c r="M121" s="6"/>
      <c r="N121" s="6"/>
      <c r="O121" s="6"/>
    </row>
    <row r="122" spans="8:15" x14ac:dyDescent="0.25">
      <c r="H122" s="6"/>
      <c r="M122" s="6"/>
      <c r="N122" s="6"/>
      <c r="O122" s="6"/>
    </row>
    <row r="123" spans="8:15" x14ac:dyDescent="0.25">
      <c r="H123" s="6"/>
      <c r="M123" s="6"/>
      <c r="N123" s="6"/>
      <c r="O123" s="6"/>
    </row>
    <row r="124" spans="8:15" x14ac:dyDescent="0.25">
      <c r="H124" s="6"/>
      <c r="I124" s="4"/>
      <c r="M124" s="6"/>
      <c r="N124" s="6"/>
      <c r="O124" s="6"/>
    </row>
    <row r="125" spans="8:15" x14ac:dyDescent="0.25">
      <c r="H125" s="6"/>
      <c r="M125" s="6"/>
      <c r="N125" s="6"/>
      <c r="O125" s="6"/>
    </row>
    <row r="126" spans="8:15" x14ac:dyDescent="0.25">
      <c r="H126" s="6"/>
      <c r="M126" s="6"/>
      <c r="N126" s="6"/>
      <c r="O126" s="6"/>
    </row>
    <row r="127" spans="8:15" x14ac:dyDescent="0.25">
      <c r="H127" s="6"/>
      <c r="M127" s="6"/>
      <c r="N127" s="6"/>
      <c r="O127" s="6"/>
    </row>
    <row r="128" spans="8:15" x14ac:dyDescent="0.25">
      <c r="H128" s="6"/>
      <c r="M128" s="6"/>
      <c r="N128" s="6"/>
      <c r="O128" s="6"/>
    </row>
    <row r="129" spans="8:15" x14ac:dyDescent="0.25">
      <c r="H129" s="6"/>
      <c r="I129" s="4"/>
      <c r="M129" s="6"/>
      <c r="N129" s="6"/>
      <c r="O129" s="6"/>
    </row>
    <row r="130" spans="8:15" x14ac:dyDescent="0.25">
      <c r="H130" s="6"/>
      <c r="M130" s="6"/>
      <c r="N130" s="6"/>
      <c r="O130" s="6"/>
    </row>
    <row r="131" spans="8:15" x14ac:dyDescent="0.25">
      <c r="H131" s="6"/>
      <c r="M131" s="6"/>
      <c r="N131" s="6"/>
      <c r="O131" s="6"/>
    </row>
    <row r="132" spans="8:15" x14ac:dyDescent="0.25">
      <c r="H132" s="6"/>
      <c r="M132" s="6"/>
      <c r="N132" s="6"/>
      <c r="O132" s="6"/>
    </row>
    <row r="133" spans="8:15" x14ac:dyDescent="0.25">
      <c r="H133" s="6"/>
      <c r="M133" s="6"/>
      <c r="N133" s="6"/>
      <c r="O133" s="6"/>
    </row>
  </sheetData>
  <pageMargins left="0.74791666666666701" right="0.74791666666666701" top="0.98402777777777795" bottom="0.98402777777777795" header="0.5" footer="0.51180555555555496"/>
  <pageSetup orientation="portrait" horizontalDpi="300" verticalDpi="300"/>
  <headerFooter>
    <oddHeader>&amp;LDEER EXCLOSURE N-MIN 1997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DEEREXCL</vt:lpstr>
      <vt:lpstr>DEEREXCL!Print_Area</vt:lpstr>
      <vt:lpstr>DEEREXCL!Print_Area_MI</vt:lpstr>
      <vt:lpstr>DEEREXCL!Print_Titles</vt:lpstr>
      <vt:lpstr>DEEREXCL!Print_Titles_MI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Schuler</dc:creator>
  <cp:lastModifiedBy>schulera</cp:lastModifiedBy>
  <dcterms:modified xsi:type="dcterms:W3CDTF">2022-04-29T20:03:35Z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1999-12-27T14:05:50Z</dcterms:created>
  <dc:creator>Lovett</dc:creator>
  <dc:description/>
  <dc:language>en-US</dc:language>
  <cp:lastModifiedBy>Lovett</cp:lastModifiedBy>
  <cp:revision>0</cp:revision>
  <dc:subject/>
  <dc:title/>
</cp:coreProperties>
</file>