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ulera\Desktop\FIMS share\Deer exclosure for sharing draft\"/>
    </mc:Choice>
  </mc:AlternateContent>
  <bookViews>
    <workbookView xWindow="0" yWindow="0" windowWidth="16380" windowHeight="8190" tabRatio="500"/>
  </bookViews>
  <sheets>
    <sheet name="DEREXWHC" sheetId="1" r:id="rId1"/>
  </sheets>
  <definedNames>
    <definedName name="_Regression_Int" localSheetId="0">1</definedName>
    <definedName name="_xlnm.Print_Area" localSheetId="0">DEREXWHC!$A$1:$J$21</definedName>
    <definedName name="Print_Area_MI" localSheetId="0">DEREXWHC!$A$1:$J$21</definedName>
  </definedNames>
  <calcPr calcId="162913" iterate="1" iterateCount="1"/>
  <fileRecoveryPr repairLoad="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21" i="1" l="1"/>
  <c r="J21" i="1" s="1"/>
  <c r="F21" i="1"/>
  <c r="J20" i="1"/>
  <c r="H20" i="1"/>
  <c r="F20" i="1"/>
  <c r="H19" i="1"/>
  <c r="J19" i="1" s="1"/>
  <c r="F19" i="1"/>
  <c r="H18" i="1"/>
  <c r="J18" i="1" s="1"/>
  <c r="F18" i="1"/>
  <c r="H17" i="1"/>
  <c r="J17" i="1" s="1"/>
  <c r="F17" i="1"/>
  <c r="J16" i="1"/>
  <c r="H16" i="1"/>
  <c r="F16" i="1"/>
  <c r="H15" i="1"/>
  <c r="J15" i="1" s="1"/>
  <c r="F15" i="1"/>
  <c r="H14" i="1"/>
  <c r="J14" i="1" s="1"/>
  <c r="F14" i="1"/>
  <c r="H13" i="1"/>
  <c r="J13" i="1" s="1"/>
  <c r="F13" i="1"/>
  <c r="J12" i="1"/>
  <c r="H12" i="1"/>
  <c r="F12" i="1"/>
  <c r="H11" i="1"/>
  <c r="J11" i="1" s="1"/>
  <c r="F11" i="1"/>
  <c r="H10" i="1"/>
  <c r="J10" i="1" s="1"/>
  <c r="F10" i="1"/>
  <c r="H9" i="1"/>
  <c r="J9" i="1" s="1"/>
  <c r="F9" i="1"/>
  <c r="J8" i="1"/>
  <c r="H8" i="1"/>
  <c r="F8" i="1"/>
  <c r="H7" i="1"/>
  <c r="J7" i="1" s="1"/>
  <c r="F7" i="1"/>
  <c r="H6" i="1"/>
  <c r="J6" i="1" s="1"/>
  <c r="F6" i="1"/>
</calcChain>
</file>

<file path=xl/sharedStrings.xml><?xml version="1.0" encoding="utf-8"?>
<sst xmlns="http://schemas.openxmlformats.org/spreadsheetml/2006/main" count="42" uniqueCount="42">
  <si>
    <t>DEER EXCLOSURE WATER HOLDING CAPACITY</t>
  </si>
  <si>
    <t>NOTE:  O-horizon soils include 0-3cm;  A-horizon includes 3-10cm depth</t>
  </si>
  <si>
    <t>sample</t>
  </si>
  <si>
    <t>funnel #</t>
  </si>
  <si>
    <t>funnel+plug</t>
  </si>
  <si>
    <t>ww soil</t>
  </si>
  <si>
    <t>sat wt</t>
  </si>
  <si>
    <t>satwt-funnel</t>
  </si>
  <si>
    <t>dw</t>
  </si>
  <si>
    <t>dw-funnel</t>
  </si>
  <si>
    <t>pred dw</t>
  </si>
  <si>
    <t>%diff</t>
  </si>
  <si>
    <t>E1-O</t>
  </si>
  <si>
    <t>B5-O</t>
  </si>
  <si>
    <t>E1-A</t>
  </si>
  <si>
    <t>A8-O</t>
  </si>
  <si>
    <t>U1-O</t>
  </si>
  <si>
    <t>B7-A</t>
  </si>
  <si>
    <t>U1-A</t>
  </si>
  <si>
    <t>B4-O</t>
  </si>
  <si>
    <t>E2-O</t>
  </si>
  <si>
    <t>MSBIM</t>
  </si>
  <si>
    <t>E2-A</t>
  </si>
  <si>
    <t>U2-O</t>
  </si>
  <si>
    <t>B7-O</t>
  </si>
  <si>
    <t>U2-A</t>
  </si>
  <si>
    <t>A6-O</t>
  </si>
  <si>
    <t>E3-O</t>
  </si>
  <si>
    <t>B3-A</t>
  </si>
  <si>
    <t>E3-A</t>
  </si>
  <si>
    <t>B1-O</t>
  </si>
  <si>
    <t>U3-O</t>
  </si>
  <si>
    <t>B2-A</t>
  </si>
  <si>
    <t>U3-A</t>
  </si>
  <si>
    <t>A3-O</t>
  </si>
  <si>
    <t>E4-O</t>
  </si>
  <si>
    <t>B2-O</t>
  </si>
  <si>
    <t>E4-A</t>
  </si>
  <si>
    <t>U4-O</t>
  </si>
  <si>
    <t>A6-A</t>
  </si>
  <si>
    <t>U4-A</t>
  </si>
  <si>
    <t>B8-A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</si>
</sst>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"/>
    <numFmt numFmtId="165" formatCode="\$#."/>
    <numFmt numFmtId="166" formatCode="#.00"/>
  </numFmts>
  <fonts count="4" x14ac:knownFonts="1">
    <font>
      <sz val="10"/>
      <name val="Courier New"/>
    </font>
    <font>
      <sz val="1"/>
      <color rgb="FF000000"/>
      <name val="Courier New"/>
    </font>
    <font>
      <b/>
      <sz val="1"/>
      <color rgb="FF000000"/>
      <name val="Courier New"/>
    </font>
    <font>
      <sz val="10"/>
      <color rgb="FF000000"/>
      <name val="Courier Ne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auto="1"/>
      </top>
      <bottom/>
      <diagonal/>
    </border>
  </borders>
  <cellStyleXfs count="8">
    <xf numFmtId="0" fontId="0" fillId="0" borderId="0"/>
    <xf numFmtId="164" fontId="1" fillId="0" borderId="0">
      <protection locked="0"/>
    </xf>
    <xf numFmtId="165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" fillId="0" borderId="1">
      <protection locked="0"/>
    </xf>
  </cellStyleXfs>
  <cellXfs count="4">
    <xf numFmtId="0" fontId="0" fillId="0" borderId="0" xfId="0"/>
    <xf numFmtId="0" fontId="0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0" fillId="0" borderId="0" xfId="0" applyProtection="1"/>
  </cellXfs>
  <cellStyles count="8">
    <cellStyle name="Comma0" xfId="1"/>
    <cellStyle name="Currency0" xfId="2"/>
    <cellStyle name="Date" xfId="3"/>
    <cellStyle name="Fixed" xfId="4"/>
    <cellStyle name="Heading 1 1" xfId="5"/>
    <cellStyle name="Heading 2 1" xfId="6"/>
    <cellStyle name="Normal" xfId="0" builtinId="0"/>
    <cellStyle name="Total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C1" zoomScaleNormal="100" workbookViewId="0">
      <selection activeCell="F11" sqref="F11"/>
    </sheetView>
  </sheetViews>
  <sheetFormatPr defaultColWidth="9.625" defaultRowHeight="13.5" x14ac:dyDescent="0.25"/>
  <cols>
    <col min="3" max="3" width="11.625" customWidth="1"/>
    <col min="6" max="6" width="12.625" customWidth="1"/>
  </cols>
  <sheetData>
    <row r="1" spans="1:10" x14ac:dyDescent="0.25">
      <c r="A1" s="1" t="s">
        <v>0</v>
      </c>
    </row>
    <row r="2" spans="1:10" x14ac:dyDescent="0.25">
      <c r="A2" s="1" t="s">
        <v>1</v>
      </c>
    </row>
    <row r="5" spans="1:10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x14ac:dyDescent="0.25">
      <c r="A6" s="1" t="s">
        <v>12</v>
      </c>
      <c r="B6" s="1" t="s">
        <v>13</v>
      </c>
      <c r="C6" s="3">
        <v>8.25</v>
      </c>
      <c r="D6" s="3">
        <v>7.15</v>
      </c>
      <c r="E6" s="3">
        <v>25.66</v>
      </c>
      <c r="F6" s="3">
        <f t="shared" ref="F6:F21" si="0">(E6-C6)</f>
        <v>17.41</v>
      </c>
      <c r="G6" s="3">
        <v>13.51</v>
      </c>
      <c r="H6" s="3">
        <f t="shared" ref="H6:H21" si="1">(G6-C6)</f>
        <v>5.26</v>
      </c>
      <c r="I6" s="3">
        <v>5.27</v>
      </c>
      <c r="J6" s="3">
        <f t="shared" ref="J6:J21" si="2">((H6-I6)/(H6+I6/2))*100</f>
        <v>-0.12666244458517781</v>
      </c>
    </row>
    <row r="7" spans="1:10" x14ac:dyDescent="0.25">
      <c r="A7" s="1" t="s">
        <v>14</v>
      </c>
      <c r="B7" s="1" t="s">
        <v>15</v>
      </c>
      <c r="C7" s="3">
        <v>8.4700000000000006</v>
      </c>
      <c r="D7" s="3">
        <v>8.81</v>
      </c>
      <c r="E7" s="3">
        <v>24.66</v>
      </c>
      <c r="F7" s="3">
        <f t="shared" si="0"/>
        <v>16.189999999999998</v>
      </c>
      <c r="G7" s="3">
        <v>16.239999999999998</v>
      </c>
      <c r="H7" s="3">
        <f t="shared" si="1"/>
        <v>7.7699999999999978</v>
      </c>
      <c r="I7" s="3">
        <v>7.54</v>
      </c>
      <c r="J7" s="3">
        <f t="shared" si="2"/>
        <v>1.9930675909878495</v>
      </c>
    </row>
    <row r="8" spans="1:10" x14ac:dyDescent="0.25">
      <c r="A8" s="1" t="s">
        <v>16</v>
      </c>
      <c r="B8" s="1" t="s">
        <v>17</v>
      </c>
      <c r="C8" s="3">
        <v>8.4499999999999993</v>
      </c>
      <c r="D8" s="3">
        <v>4.6500000000000004</v>
      </c>
      <c r="E8" s="3">
        <v>20.68</v>
      </c>
      <c r="F8" s="3">
        <f t="shared" si="0"/>
        <v>12.23</v>
      </c>
      <c r="G8" s="3">
        <v>11.82</v>
      </c>
      <c r="H8" s="3">
        <f t="shared" si="1"/>
        <v>3.370000000000001</v>
      </c>
      <c r="I8" s="3">
        <v>3.22</v>
      </c>
      <c r="J8" s="3">
        <f t="shared" si="2"/>
        <v>3.0120481927710996</v>
      </c>
    </row>
    <row r="9" spans="1:10" x14ac:dyDescent="0.25">
      <c r="A9" s="1" t="s">
        <v>18</v>
      </c>
      <c r="B9" s="1" t="s">
        <v>19</v>
      </c>
      <c r="C9" s="3">
        <v>8.4600000000000009</v>
      </c>
      <c r="D9" s="3">
        <v>8.0500000000000007</v>
      </c>
      <c r="E9" s="3">
        <v>24.37</v>
      </c>
      <c r="F9" s="3">
        <f t="shared" si="0"/>
        <v>15.91</v>
      </c>
      <c r="G9" s="3">
        <v>15.27</v>
      </c>
      <c r="H9" s="3">
        <f t="shared" si="1"/>
        <v>6.8099999999999987</v>
      </c>
      <c r="I9" s="3">
        <v>6.85</v>
      </c>
      <c r="J9" s="3">
        <f t="shared" si="2"/>
        <v>-0.39081582804104464</v>
      </c>
    </row>
    <row r="10" spans="1:10" x14ac:dyDescent="0.25">
      <c r="A10" s="1" t="s">
        <v>20</v>
      </c>
      <c r="B10" s="1" t="s">
        <v>21</v>
      </c>
      <c r="C10" s="3">
        <v>7.9</v>
      </c>
      <c r="D10" s="3">
        <v>6.51</v>
      </c>
      <c r="E10" s="3">
        <v>20.86</v>
      </c>
      <c r="F10" s="3">
        <f t="shared" si="0"/>
        <v>12.959999999999999</v>
      </c>
      <c r="G10" s="3">
        <v>12.91</v>
      </c>
      <c r="H10" s="3">
        <f t="shared" si="1"/>
        <v>5.01</v>
      </c>
      <c r="I10" s="3">
        <v>5</v>
      </c>
      <c r="J10" s="3">
        <f t="shared" si="2"/>
        <v>0.13315579227696123</v>
      </c>
    </row>
    <row r="11" spans="1:10" x14ac:dyDescent="0.25">
      <c r="A11" s="1" t="s">
        <v>22</v>
      </c>
      <c r="B11" s="3">
        <v>4</v>
      </c>
      <c r="C11" s="3">
        <v>8.84</v>
      </c>
      <c r="D11" s="3">
        <v>6.97</v>
      </c>
      <c r="E11" s="3">
        <v>21.15</v>
      </c>
      <c r="F11" s="3">
        <f t="shared" si="0"/>
        <v>12.309999999999999</v>
      </c>
      <c r="G11" s="3">
        <v>14.62</v>
      </c>
      <c r="H11" s="3">
        <f t="shared" si="1"/>
        <v>5.7799999999999994</v>
      </c>
      <c r="I11" s="3">
        <v>5.76</v>
      </c>
      <c r="J11" s="3">
        <f t="shared" si="2"/>
        <v>0.23094688221708512</v>
      </c>
    </row>
    <row r="12" spans="1:10" x14ac:dyDescent="0.25">
      <c r="A12" s="1" t="s">
        <v>23</v>
      </c>
      <c r="B12" s="1" t="s">
        <v>24</v>
      </c>
      <c r="C12" s="3">
        <v>7.9</v>
      </c>
      <c r="D12" s="3">
        <v>5.3</v>
      </c>
      <c r="E12" s="3">
        <v>20.36</v>
      </c>
      <c r="F12" s="3">
        <f t="shared" si="0"/>
        <v>12.459999999999999</v>
      </c>
      <c r="G12" s="3">
        <v>11.94</v>
      </c>
      <c r="H12" s="3">
        <f t="shared" si="1"/>
        <v>4.0399999999999991</v>
      </c>
      <c r="I12" s="3">
        <v>3.88</v>
      </c>
      <c r="J12" s="3">
        <f t="shared" si="2"/>
        <v>2.6755852842809245</v>
      </c>
    </row>
    <row r="13" spans="1:10" x14ac:dyDescent="0.25">
      <c r="A13" s="1" t="s">
        <v>25</v>
      </c>
      <c r="B13" s="1" t="s">
        <v>26</v>
      </c>
      <c r="C13" s="3">
        <v>8.86</v>
      </c>
      <c r="D13" s="3">
        <v>6.26</v>
      </c>
      <c r="E13" s="3">
        <v>21.62</v>
      </c>
      <c r="F13" s="3">
        <f t="shared" si="0"/>
        <v>12.760000000000002</v>
      </c>
      <c r="G13" s="3">
        <v>14.05</v>
      </c>
      <c r="H13" s="3">
        <f t="shared" si="1"/>
        <v>5.1900000000000013</v>
      </c>
      <c r="I13" s="3">
        <v>5.24</v>
      </c>
      <c r="J13" s="3">
        <f t="shared" si="2"/>
        <v>-0.64020486555696454</v>
      </c>
    </row>
    <row r="14" spans="1:10" x14ac:dyDescent="0.25">
      <c r="A14" s="1" t="s">
        <v>27</v>
      </c>
      <c r="B14" s="1" t="s">
        <v>28</v>
      </c>
      <c r="C14" s="3">
        <v>8.44</v>
      </c>
      <c r="D14" s="3">
        <v>4.67</v>
      </c>
      <c r="E14" s="3">
        <v>20.16</v>
      </c>
      <c r="F14" s="3">
        <f t="shared" si="0"/>
        <v>11.72</v>
      </c>
      <c r="G14" s="3">
        <v>11.61</v>
      </c>
      <c r="H14" s="3">
        <f t="shared" si="1"/>
        <v>3.17</v>
      </c>
      <c r="I14" s="3">
        <v>3.16</v>
      </c>
      <c r="J14" s="3">
        <f t="shared" si="2"/>
        <v>0.2105263157894692</v>
      </c>
    </row>
    <row r="15" spans="1:10" x14ac:dyDescent="0.25">
      <c r="A15" s="1" t="s">
        <v>29</v>
      </c>
      <c r="B15" s="1" t="s">
        <v>30</v>
      </c>
      <c r="C15" s="3">
        <v>8.4499999999999993</v>
      </c>
      <c r="D15" s="3">
        <v>5.17</v>
      </c>
      <c r="E15" s="3">
        <v>18.55</v>
      </c>
      <c r="F15" s="3">
        <f t="shared" si="0"/>
        <v>10.100000000000001</v>
      </c>
      <c r="G15" s="3">
        <v>12.9</v>
      </c>
      <c r="H15" s="3">
        <f t="shared" si="1"/>
        <v>4.4500000000000011</v>
      </c>
      <c r="I15" s="3">
        <v>4.41</v>
      </c>
      <c r="J15" s="3">
        <f t="shared" si="2"/>
        <v>0.60105184072127593</v>
      </c>
    </row>
    <row r="16" spans="1:10" x14ac:dyDescent="0.25">
      <c r="A16" s="1" t="s">
        <v>31</v>
      </c>
      <c r="B16" s="1" t="s">
        <v>32</v>
      </c>
      <c r="C16" s="3">
        <v>7.96</v>
      </c>
      <c r="D16" s="3">
        <v>5.7</v>
      </c>
      <c r="E16" s="3">
        <v>21.55</v>
      </c>
      <c r="F16" s="3">
        <f t="shared" si="0"/>
        <v>13.59</v>
      </c>
      <c r="G16" s="3">
        <v>12.38</v>
      </c>
      <c r="H16" s="3">
        <f t="shared" si="1"/>
        <v>4.4200000000000008</v>
      </c>
      <c r="I16" s="3">
        <v>4.13</v>
      </c>
      <c r="J16" s="3">
        <f t="shared" si="2"/>
        <v>4.4718581341557577</v>
      </c>
    </row>
    <row r="17" spans="1:10" x14ac:dyDescent="0.25">
      <c r="A17" s="1" t="s">
        <v>33</v>
      </c>
      <c r="B17" s="1" t="s">
        <v>34</v>
      </c>
      <c r="C17" s="3">
        <v>8.91</v>
      </c>
      <c r="D17" s="3">
        <v>7.12</v>
      </c>
      <c r="E17" s="3">
        <v>22.08</v>
      </c>
      <c r="F17" s="3">
        <f t="shared" si="0"/>
        <v>13.169999999999998</v>
      </c>
      <c r="G17" s="3">
        <v>15.17</v>
      </c>
      <c r="H17" s="3">
        <f t="shared" si="1"/>
        <v>6.26</v>
      </c>
      <c r="I17" s="3">
        <v>6.18</v>
      </c>
      <c r="J17" s="3">
        <f t="shared" si="2"/>
        <v>0.85561497326203284</v>
      </c>
    </row>
    <row r="18" spans="1:10" x14ac:dyDescent="0.25">
      <c r="A18" s="1" t="s">
        <v>35</v>
      </c>
      <c r="B18" s="1" t="s">
        <v>36</v>
      </c>
      <c r="C18" s="3">
        <v>7.94</v>
      </c>
      <c r="D18" s="3">
        <v>8.52</v>
      </c>
      <c r="E18" s="3">
        <v>25.19</v>
      </c>
      <c r="F18" s="3">
        <f t="shared" si="0"/>
        <v>17.25</v>
      </c>
      <c r="G18" s="3">
        <v>14.73</v>
      </c>
      <c r="H18" s="3">
        <f t="shared" si="1"/>
        <v>6.79</v>
      </c>
      <c r="I18" s="3">
        <v>6.59</v>
      </c>
      <c r="J18" s="3">
        <f t="shared" si="2"/>
        <v>1.9831432821021333</v>
      </c>
    </row>
    <row r="19" spans="1:10" x14ac:dyDescent="0.25">
      <c r="A19" s="1" t="s">
        <v>37</v>
      </c>
      <c r="B19" s="3">
        <v>2</v>
      </c>
      <c r="C19" s="3">
        <v>8.4499999999999993</v>
      </c>
      <c r="D19" s="3">
        <v>9.6</v>
      </c>
      <c r="E19" s="3">
        <v>25.21</v>
      </c>
      <c r="F19" s="3">
        <f t="shared" si="0"/>
        <v>16.760000000000002</v>
      </c>
      <c r="G19" s="3">
        <v>16.79</v>
      </c>
      <c r="H19" s="3">
        <f t="shared" si="1"/>
        <v>8.34</v>
      </c>
      <c r="I19" s="3">
        <v>8.2899999999999991</v>
      </c>
      <c r="J19" s="3">
        <f t="shared" si="2"/>
        <v>0.40048057669203618</v>
      </c>
    </row>
    <row r="20" spans="1:10" x14ac:dyDescent="0.25">
      <c r="A20" s="1" t="s">
        <v>38</v>
      </c>
      <c r="B20" s="1" t="s">
        <v>39</v>
      </c>
      <c r="C20" s="3">
        <v>8.4700000000000006</v>
      </c>
      <c r="D20" s="3">
        <v>6.13</v>
      </c>
      <c r="E20" s="3">
        <v>21.76</v>
      </c>
      <c r="F20" s="3">
        <f t="shared" si="0"/>
        <v>13.290000000000001</v>
      </c>
      <c r="G20" s="3">
        <v>13.16</v>
      </c>
      <c r="H20" s="3">
        <f t="shared" si="1"/>
        <v>4.6899999999999995</v>
      </c>
      <c r="I20" s="3">
        <v>4.63</v>
      </c>
      <c r="J20" s="3">
        <f t="shared" si="2"/>
        <v>0.85653104925052981</v>
      </c>
    </row>
    <row r="21" spans="1:10" x14ac:dyDescent="0.25">
      <c r="A21" s="1" t="s">
        <v>40</v>
      </c>
      <c r="B21" s="1" t="s">
        <v>41</v>
      </c>
      <c r="C21" s="3">
        <v>8.3000000000000007</v>
      </c>
      <c r="D21" s="3">
        <v>7.24</v>
      </c>
      <c r="E21" s="3">
        <v>21.04</v>
      </c>
      <c r="F21" s="3">
        <f t="shared" si="0"/>
        <v>12.739999999999998</v>
      </c>
      <c r="G21" s="3">
        <v>14.63</v>
      </c>
      <c r="H21" s="3">
        <f t="shared" si="1"/>
        <v>6.33</v>
      </c>
      <c r="I21" s="3">
        <v>6.36</v>
      </c>
      <c r="J21" s="3">
        <f t="shared" si="2"/>
        <v>-0.315457413249214</v>
      </c>
    </row>
  </sheetData>
  <pageMargins left="0.74791666666666701" right="0.74791666666666701" top="0.98402777777777795" bottom="0.98402777777777795" header="0.5" footer="0.51180555555555496"/>
  <pageSetup orientation="portrait" horizontalDpi="300" verticalDpi="300"/>
  <headerFooter>
    <oddHeader>&amp;LDEER EXCLOSURE 1997 WHC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DEREXWHC</vt:lpstr>
      <vt:lpstr>DEREXWHC!Print_Area</vt:lpstr>
      <vt:lpstr>DEREXWHC!Print_Area_MI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Schuler</dc:creator>
  <cp:lastModifiedBy>schulera</cp:lastModifiedBy>
  <dcterms:modified xsi:type="dcterms:W3CDTF">2022-04-29T20:04:42Z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1999-12-27T14:06:11Z</dcterms:created>
  <dc:creator>Lovett</dc:creator>
  <dc:description/>
  <dc:language>en-US</dc:language>
  <cp:lastModifiedBy>Lovett</cp:lastModifiedBy>
  <cp:revision>0</cp:revision>
  <dc:subject/>
  <dc:title/>
</cp:coreProperties>
</file>