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<sst xmlns="http://schemas.openxmlformats.org/spreadsheetml/2006/main" count="182" uniqueCount="26">
  <si>
    <t xml:space="preserve">treat</t>
  </si>
  <si>
    <t xml:space="preserve">site</t>
  </si>
  <si>
    <t xml:space="preserve">rep</t>
  </si>
  <si>
    <t xml:space="preserve">horizon</t>
  </si>
  <si>
    <t xml:space="preserve">extdrywt</t>
  </si>
  <si>
    <t xml:space="preserve">extnh4</t>
  </si>
  <si>
    <t xml:space="preserve">extno3</t>
  </si>
  <si>
    <t xml:space="preserve">calcnh4</t>
  </si>
  <si>
    <t xml:space="preserve">calcno3</t>
  </si>
  <si>
    <t xml:space="preserve">incdrywt</t>
  </si>
  <si>
    <t xml:space="preserve">incnh4</t>
  </si>
  <si>
    <t xml:space="preserve">incno3</t>
  </si>
  <si>
    <t xml:space="preserve">icalcnh4</t>
  </si>
  <si>
    <t xml:space="preserve">icalcno3</t>
  </si>
  <si>
    <t xml:space="preserve">potnmin</t>
  </si>
  <si>
    <t xml:space="preserve">potnitr</t>
  </si>
  <si>
    <t xml:space="preserve">n1</t>
  </si>
  <si>
    <t xml:space="preserve">n2</t>
  </si>
  <si>
    <t xml:space="preserve">avgn</t>
  </si>
  <si>
    <t xml:space="preserve">c1</t>
  </si>
  <si>
    <t xml:space="preserve">c2</t>
  </si>
  <si>
    <t xml:space="preserve">avgc</t>
  </si>
  <si>
    <t xml:space="preserve">Exclosed</t>
  </si>
  <si>
    <t xml:space="preserve">O</t>
  </si>
  <si>
    <t xml:space="preserve">A</t>
  </si>
  <si>
    <t xml:space="preserve">Open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</si>
</sst>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7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ourier New"/>
      <family val="0"/>
    </font>
    <font>
      <sz val="10"/>
      <color rgb="FF000000"/>
      <name val="MS Sans Serif"/>
      <family val="0"/>
    </font>
    <font>
      <sz val="8"/>
      <color rgb="FF000000"/>
      <name val="MS Sans Serif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4" ySplit="1" topLeftCell="P48" activePane="bottomRight" state="frozen"/>
      <selection pane="topLeft" activeCell="A1" activeCellId="0" sqref="A1"/>
      <selection pane="topRight" activeCell="P1" activeCellId="0" sqref="P1"/>
      <selection pane="bottomLeft" activeCell="A48" activeCellId="0" sqref="A48"/>
      <selection pane="bottomRight" activeCell="R55" activeCellId="0" sqref="R55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4.13"/>
    <col collapsed="false" customWidth="true" hidden="false" outlineLevel="0" max="3" min="3" style="1" width="4.28"/>
    <col collapsed="false" customWidth="true" hidden="false" outlineLevel="0" max="4" min="4" style="1" width="9.69"/>
    <col collapsed="false" customWidth="true" hidden="false" outlineLevel="0" max="5" min="5" style="1" width="10.4"/>
    <col collapsed="false" customWidth="true" hidden="false" outlineLevel="0" max="6" min="6" style="1" width="9.4"/>
    <col collapsed="false" customWidth="true" hidden="false" outlineLevel="0" max="7" min="7" style="1" width="9.55"/>
    <col collapsed="false" customWidth="true" hidden="false" outlineLevel="0" max="8" min="8" style="1" width="10.69"/>
    <col collapsed="false" customWidth="true" hidden="false" outlineLevel="0" max="9" min="9" style="1" width="11.4"/>
    <col collapsed="false" customWidth="true" hidden="false" outlineLevel="0" max="10" min="10" style="1" width="10.12"/>
    <col collapsed="false" customWidth="false" hidden="false" outlineLevel="0" max="11" min="11" style="1" width="9.13"/>
    <col collapsed="false" customWidth="true" hidden="false" outlineLevel="0" max="12" min="12" style="1" width="9.4"/>
    <col collapsed="false" customWidth="true" hidden="false" outlineLevel="0" max="13" min="13" style="1" width="10.84"/>
    <col collapsed="false" customWidth="true" hidden="false" outlineLevel="0" max="14" min="14" style="1" width="11.4"/>
    <col collapsed="false" customWidth="false" hidden="false" outlineLevel="0" max="15" min="15" style="1" width="9.13"/>
    <col collapsed="false" customWidth="true" hidden="false" outlineLevel="0" max="16" min="16" style="1" width="9.55"/>
    <col collapsed="false" customWidth="false" hidden="false" outlineLevel="0" max="257" min="17" style="1" width="9.13"/>
  </cols>
  <sheetData>
    <row r="1" s="1" customFormat="true" ht="12.75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customFormat="false" ht="12.75" hidden="false" customHeight="false" outlineLevel="0" collapsed="false">
      <c r="A2" s="1" t="s">
        <v>22</v>
      </c>
      <c r="B2" s="1" t="n">
        <v>1</v>
      </c>
      <c r="C2" s="1" t="n">
        <v>1</v>
      </c>
      <c r="D2" s="2" t="s">
        <v>23</v>
      </c>
      <c r="E2" s="1" t="n">
        <v>4.45596902597672</v>
      </c>
      <c r="F2" s="1" t="n">
        <v>1.01</v>
      </c>
      <c r="G2" s="1" t="n">
        <v>0</v>
      </c>
      <c r="H2" s="5" t="n">
        <f aca="false">((F2*1000)*0.1)/E2</f>
        <v>22.6662257774248</v>
      </c>
      <c r="I2" s="1" t="n">
        <f aca="false">((G2*1000)*0.1)/E2</f>
        <v>0</v>
      </c>
      <c r="J2" s="1" t="n">
        <v>4.24797047180187</v>
      </c>
      <c r="K2" s="1" t="n">
        <v>1.47</v>
      </c>
      <c r="L2" s="1" t="n">
        <v>0</v>
      </c>
      <c r="M2" s="1" t="n">
        <f aca="false">((K2*1000)*0.1)/J2</f>
        <v>34.6047603145525</v>
      </c>
      <c r="N2" s="1" t="n">
        <f aca="false">((L2*1000)*0.1)/J2</f>
        <v>0</v>
      </c>
      <c r="O2" s="1" t="n">
        <f aca="false">((M2+N2)-(H2+I2))/14</f>
        <v>0.852752466937692</v>
      </c>
      <c r="P2" s="1" t="n">
        <f aca="false">(N2-I2)/14</f>
        <v>0</v>
      </c>
      <c r="Q2" s="6" t="n">
        <v>0.774055242538452</v>
      </c>
      <c r="R2" s="6" t="n">
        <v>0.778205692768097</v>
      </c>
      <c r="S2" s="1" t="n">
        <f aca="false">(Q2+R2)/2</f>
        <v>0.776130467653275</v>
      </c>
      <c r="T2" s="6" t="n">
        <v>17.4072322845459</v>
      </c>
      <c r="U2" s="6" t="n">
        <v>17.4706230163574</v>
      </c>
      <c r="V2" s="1" t="n">
        <f aca="false">(T2+U2)/2</f>
        <v>17.4389276504517</v>
      </c>
    </row>
    <row r="3" customFormat="false" ht="12.75" hidden="false" customHeight="false" outlineLevel="0" collapsed="false">
      <c r="A3" s="1" t="s">
        <v>22</v>
      </c>
      <c r="B3" s="1" t="n">
        <v>1</v>
      </c>
      <c r="C3" s="1" t="n">
        <v>2</v>
      </c>
      <c r="D3" s="2" t="s">
        <v>23</v>
      </c>
      <c r="E3" s="1" t="n">
        <v>3.53837426763326</v>
      </c>
      <c r="F3" s="1" t="n">
        <v>0.97</v>
      </c>
      <c r="G3" s="1" t="n">
        <v>0</v>
      </c>
      <c r="H3" s="5" t="n">
        <f aca="false">((F3*1000)*0.1)/E3</f>
        <v>27.4137195963956</v>
      </c>
      <c r="I3" s="1" t="n">
        <f aca="false">((G3*1000)*0.1)/E3</f>
        <v>0</v>
      </c>
      <c r="J3" s="1" t="n">
        <v>4.18133793877413</v>
      </c>
      <c r="K3" s="1" t="n">
        <v>1.3</v>
      </c>
      <c r="L3" s="1" t="n">
        <v>0</v>
      </c>
      <c r="M3" s="1" t="n">
        <f aca="false">((K3*1000)*0.1)/J3</f>
        <v>31.0905269804892</v>
      </c>
      <c r="N3" s="1" t="n">
        <f aca="false">((L3*1000)*0.1)/J3</f>
        <v>0</v>
      </c>
      <c r="O3" s="1" t="n">
        <f aca="false">((M3+N3)-(H3+I3))/14</f>
        <v>0.262629098863826</v>
      </c>
      <c r="P3" s="1" t="n">
        <f aca="false">(N3-I3)/14</f>
        <v>0</v>
      </c>
      <c r="Q3" s="6" t="n">
        <v>1.01749789714813</v>
      </c>
      <c r="R3" s="6" t="n">
        <v>1.04670250415802</v>
      </c>
      <c r="S3" s="1" t="n">
        <f aca="false">(Q3+R3)/2</f>
        <v>1.03210020065308</v>
      </c>
      <c r="T3" s="6" t="n">
        <v>27.1522254943848</v>
      </c>
      <c r="U3" s="6" t="n">
        <v>27.2084407806396</v>
      </c>
      <c r="V3" s="1" t="n">
        <f aca="false">(T3+U3)/2</f>
        <v>27.1803331375122</v>
      </c>
    </row>
    <row r="4" customFormat="false" ht="12.75" hidden="false" customHeight="false" outlineLevel="0" collapsed="false">
      <c r="A4" s="1" t="s">
        <v>22</v>
      </c>
      <c r="B4" s="1" t="n">
        <v>1</v>
      </c>
      <c r="C4" s="1" t="n">
        <v>3</v>
      </c>
      <c r="D4" s="2" t="s">
        <v>23</v>
      </c>
      <c r="E4" s="1" t="n">
        <v>4.15599123139224</v>
      </c>
      <c r="F4" s="1" t="n">
        <v>0.81</v>
      </c>
      <c r="G4" s="1" t="n">
        <v>0</v>
      </c>
      <c r="H4" s="5" t="n">
        <f aca="false">((F4*1000)*0.1)/E4</f>
        <v>19.4899352501438</v>
      </c>
      <c r="I4" s="1" t="n">
        <f aca="false">((G4*1000)*0.1)/E4</f>
        <v>0</v>
      </c>
      <c r="J4" s="1" t="n">
        <v>4.75371583899595</v>
      </c>
      <c r="K4" s="1" t="n">
        <v>0.9</v>
      </c>
      <c r="L4" s="1" t="n">
        <v>0</v>
      </c>
      <c r="M4" s="1" t="n">
        <f aca="false">((K4*1000)*0.1)/J4</f>
        <v>18.9325578238621</v>
      </c>
      <c r="N4" s="1" t="n">
        <f aca="false">((L4*1000)*0.1)/J4</f>
        <v>0</v>
      </c>
      <c r="O4" s="1" t="n">
        <f aca="false">((M4+N4)-(H4+I4))/14</f>
        <v>-0.0398126733058327</v>
      </c>
      <c r="P4" s="1" t="n">
        <f aca="false">(N4-I4)/14</f>
        <v>0</v>
      </c>
      <c r="Q4" s="6" t="n">
        <v>0.77992981672287</v>
      </c>
      <c r="R4" s="6" t="n">
        <v>0.763580799102783</v>
      </c>
      <c r="S4" s="1" t="n">
        <f aca="false">(Q4+R4)/2</f>
        <v>0.771755307912827</v>
      </c>
      <c r="T4" s="6" t="n">
        <v>19.8992023468018</v>
      </c>
      <c r="U4" s="6" t="n">
        <v>19.8822765350342</v>
      </c>
      <c r="V4" s="1" t="n">
        <f aca="false">(T4+U4)/2</f>
        <v>19.890739440918</v>
      </c>
    </row>
    <row r="5" customFormat="false" ht="12.75" hidden="false" customHeight="false" outlineLevel="0" collapsed="false">
      <c r="A5" s="1" t="s">
        <v>22</v>
      </c>
      <c r="B5" s="1" t="n">
        <v>1</v>
      </c>
      <c r="C5" s="1" t="n">
        <v>4</v>
      </c>
      <c r="D5" s="2" t="s">
        <v>23</v>
      </c>
      <c r="E5" s="1" t="n">
        <v>4.87570474933217</v>
      </c>
      <c r="F5" s="1" t="n">
        <v>2.1</v>
      </c>
      <c r="G5" s="1" t="n">
        <v>0</v>
      </c>
      <c r="H5" s="5" t="n">
        <f aca="false">((F5*1000)*0.1)/E5</f>
        <v>43.0706966062216</v>
      </c>
      <c r="I5" s="1" t="n">
        <f aca="false">((G5*1000)*0.1)/E5</f>
        <v>0</v>
      </c>
      <c r="J5" s="1" t="n">
        <v>4.2689697805254</v>
      </c>
      <c r="K5" s="1" t="n">
        <v>3.07</v>
      </c>
      <c r="L5" s="1" t="n">
        <v>0</v>
      </c>
      <c r="M5" s="1" t="n">
        <f aca="false">((K5*1000)*0.1)/J5</f>
        <v>71.9143062104826</v>
      </c>
      <c r="N5" s="1" t="n">
        <f aca="false">((L5*1000)*0.1)/J5</f>
        <v>0</v>
      </c>
      <c r="O5" s="1" t="n">
        <f aca="false">((M5+N5)-(H5+I5))/14</f>
        <v>2.06025782887578</v>
      </c>
      <c r="P5" s="1" t="n">
        <f aca="false">(N5-I5)/14</f>
        <v>0</v>
      </c>
      <c r="Q5" s="6" t="n">
        <v>0.718314230442047</v>
      </c>
      <c r="R5" s="6" t="n">
        <v>0.752185165882111</v>
      </c>
      <c r="S5" s="1" t="n">
        <f aca="false">(Q5+R5)/2</f>
        <v>0.735249698162079</v>
      </c>
      <c r="T5" s="6" t="n">
        <v>24.2915859222412</v>
      </c>
      <c r="U5" s="6" t="n">
        <v>19.0376987457275</v>
      </c>
      <c r="V5" s="1" t="n">
        <f aca="false">(T5+U5)/2</f>
        <v>21.6646423339844</v>
      </c>
    </row>
    <row r="6" customFormat="false" ht="12.75" hidden="false" customHeight="false" outlineLevel="0" collapsed="false">
      <c r="A6" s="1" t="s">
        <v>22</v>
      </c>
      <c r="B6" s="1" t="n">
        <v>1</v>
      </c>
      <c r="C6" s="1" t="n">
        <v>5</v>
      </c>
      <c r="D6" s="2" t="s">
        <v>23</v>
      </c>
      <c r="E6" s="1" t="n">
        <v>4.74425154677544</v>
      </c>
      <c r="F6" s="1" t="n">
        <v>1.3</v>
      </c>
      <c r="G6" s="1" t="n">
        <v>0</v>
      </c>
      <c r="H6" s="5" t="n">
        <f aca="false">((F6*1000)*0.1)/E6</f>
        <v>27.401582466334</v>
      </c>
      <c r="I6" s="1" t="n">
        <f aca="false">((G6*1000)*0.1)/E6</f>
        <v>0</v>
      </c>
      <c r="J6" s="1" t="n">
        <v>4.45469628805205</v>
      </c>
      <c r="K6" s="1" t="n">
        <v>0.6</v>
      </c>
      <c r="L6" s="1" t="n">
        <v>0</v>
      </c>
      <c r="M6" s="1" t="n">
        <f aca="false">((K6*1000)*0.1)/J6</f>
        <v>13.4689316892211</v>
      </c>
      <c r="N6" s="1" t="n">
        <f aca="false">((L6*1000)*0.1)/J6</f>
        <v>0</v>
      </c>
      <c r="O6" s="1" t="n">
        <f aca="false">((M6+N6)-(H6+I6))/14</f>
        <v>-0.995189341222352</v>
      </c>
      <c r="P6" s="1" t="n">
        <f aca="false">(N6-I6)/14</f>
        <v>0</v>
      </c>
      <c r="Q6" s="6" t="n">
        <v>0.605654776096344</v>
      </c>
      <c r="R6" s="6" t="n">
        <v>0.592239260673523</v>
      </c>
      <c r="S6" s="1" t="n">
        <f aca="false">(Q6+R6)/2</f>
        <v>0.598947018384934</v>
      </c>
      <c r="T6" s="6" t="n">
        <v>15.1820363998413</v>
      </c>
      <c r="U6" s="6" t="n">
        <v>14.5897130966187</v>
      </c>
      <c r="V6" s="1" t="n">
        <f aca="false">(T6+U6)/2</f>
        <v>14.88587474823</v>
      </c>
    </row>
    <row r="7" customFormat="false" ht="12.75" hidden="false" customHeight="false" outlineLevel="0" collapsed="false">
      <c r="A7" s="1" t="s">
        <v>22</v>
      </c>
      <c r="B7" s="1" t="n">
        <v>1</v>
      </c>
      <c r="C7" s="1" t="n">
        <v>1</v>
      </c>
      <c r="D7" s="2" t="s">
        <v>24</v>
      </c>
      <c r="E7" s="1" t="n">
        <v>5.54061114080686</v>
      </c>
      <c r="F7" s="1" t="n">
        <v>0.41</v>
      </c>
      <c r="G7" s="1" t="n">
        <v>0</v>
      </c>
      <c r="H7" s="5" t="n">
        <f aca="false">((F7*1000)*0.1)/E7</f>
        <v>7.39990570679705</v>
      </c>
      <c r="I7" s="1" t="n">
        <f aca="false">((G7*1000)*0.1)/E7</f>
        <v>0</v>
      </c>
      <c r="J7" s="1" t="n">
        <v>5.89631958183799</v>
      </c>
      <c r="K7" s="1" t="n">
        <v>0.68</v>
      </c>
      <c r="L7" s="1" t="n">
        <v>0</v>
      </c>
      <c r="M7" s="1" t="n">
        <f aca="false">((K7*1000)*0.1)/J7</f>
        <v>11.5326177721872</v>
      </c>
      <c r="N7" s="1" t="n">
        <f aca="false">((L7*1000)*0.1)/J7</f>
        <v>0</v>
      </c>
      <c r="O7" s="1" t="n">
        <f aca="false">((M7+N7)-(H7+I7))/14</f>
        <v>0.295193718956437</v>
      </c>
      <c r="P7" s="1" t="n">
        <f aca="false">(N7-I7)/14</f>
        <v>0</v>
      </c>
      <c r="Q7" s="6" t="n">
        <v>0.242623090744019</v>
      </c>
      <c r="R7" s="6" t="n">
        <v>0.234868258237839</v>
      </c>
      <c r="S7" s="1" t="n">
        <f aca="false">(Q7+R7)/2</f>
        <v>0.238745674490929</v>
      </c>
      <c r="T7" s="6" t="n">
        <v>4.94927215576172</v>
      </c>
      <c r="U7" s="6" t="n">
        <v>4.45755672454834</v>
      </c>
      <c r="V7" s="1" t="n">
        <f aca="false">(T7+U7)/2</f>
        <v>4.70341444015503</v>
      </c>
    </row>
    <row r="8" customFormat="false" ht="12.75" hidden="false" customHeight="false" outlineLevel="0" collapsed="false">
      <c r="A8" s="1" t="s">
        <v>22</v>
      </c>
      <c r="B8" s="1" t="n">
        <v>1</v>
      </c>
      <c r="C8" s="1" t="n">
        <v>2</v>
      </c>
      <c r="D8" s="2" t="s">
        <v>24</v>
      </c>
      <c r="E8" s="1" t="n">
        <v>6.51493188141103</v>
      </c>
      <c r="F8" s="1" t="n">
        <v>0.38</v>
      </c>
      <c r="G8" s="1" t="n">
        <v>0</v>
      </c>
      <c r="H8" s="5" t="n">
        <f aca="false">((F8*1000)*0.1)/E8</f>
        <v>5.83275476884492</v>
      </c>
      <c r="I8" s="1" t="n">
        <f aca="false">((G8*1000)*0.1)/E8</f>
        <v>0</v>
      </c>
      <c r="J8" s="1" t="n">
        <v>7.09067004767526</v>
      </c>
      <c r="K8" s="1" t="n">
        <v>0.58</v>
      </c>
      <c r="L8" s="1" t="n">
        <v>0</v>
      </c>
      <c r="M8" s="1" t="n">
        <f aca="false">((K8*1000)*0.1)/J8</f>
        <v>8.17976292931805</v>
      </c>
      <c r="N8" s="1" t="n">
        <f aca="false">((L8*1000)*0.1)/J8</f>
        <v>0</v>
      </c>
      <c r="O8" s="1" t="n">
        <f aca="false">((M8+N8)-(H8+I8))/14</f>
        <v>0.167643440033795</v>
      </c>
      <c r="P8" s="1" t="n">
        <f aca="false">(N8-I8)/14</f>
        <v>0</v>
      </c>
      <c r="Q8" s="6" t="n">
        <v>0.262040913105011</v>
      </c>
      <c r="R8" s="6" t="n">
        <v>0.269518136978149</v>
      </c>
      <c r="S8" s="1" t="n">
        <f aca="false">(Q8+R8)/2</f>
        <v>0.26577952504158</v>
      </c>
      <c r="T8" s="6" t="n">
        <v>4.83056688308716</v>
      </c>
      <c r="U8" s="6" t="n">
        <v>5.06684732437134</v>
      </c>
      <c r="V8" s="1" t="n">
        <f aca="false">(T8+U8)/2</f>
        <v>4.94870710372925</v>
      </c>
    </row>
    <row r="9" customFormat="false" ht="12.75" hidden="false" customHeight="false" outlineLevel="0" collapsed="false">
      <c r="A9" s="1" t="s">
        <v>22</v>
      </c>
      <c r="B9" s="1" t="n">
        <v>1</v>
      </c>
      <c r="C9" s="1" t="n">
        <v>3</v>
      </c>
      <c r="D9" s="2" t="s">
        <v>24</v>
      </c>
      <c r="E9" s="1" t="n">
        <v>5.26069036639082</v>
      </c>
      <c r="F9" s="1" t="n">
        <v>0.36</v>
      </c>
      <c r="G9" s="1" t="n">
        <v>0</v>
      </c>
      <c r="H9" s="5" t="n">
        <f aca="false">((F9*1000)*0.1)/E9</f>
        <v>6.84320830398889</v>
      </c>
      <c r="I9" s="1" t="n">
        <f aca="false">((G9*1000)*0.1)/E9</f>
        <v>0</v>
      </c>
      <c r="J9" s="1" t="n">
        <v>5.2920662532679</v>
      </c>
      <c r="K9" s="1" t="n">
        <v>0.55</v>
      </c>
      <c r="L9" s="1" t="n">
        <v>0</v>
      </c>
      <c r="M9" s="1" t="n">
        <f aca="false">((K9*1000)*0.1)/J9</f>
        <v>10.3929159930749</v>
      </c>
      <c r="N9" s="1" t="n">
        <f aca="false">((L9*1000)*0.1)/J9</f>
        <v>0</v>
      </c>
      <c r="O9" s="1" t="n">
        <f aca="false">((M9+N9)-(H9+I9))/14</f>
        <v>0.25355054922043</v>
      </c>
      <c r="P9" s="1" t="n">
        <f aca="false">(N9-I9)/14</f>
        <v>0</v>
      </c>
      <c r="Q9" s="6" t="n">
        <v>0.265356928110123</v>
      </c>
      <c r="R9" s="6" t="n">
        <v>0.257586926221848</v>
      </c>
      <c r="S9" s="1" t="n">
        <f aca="false">(Q9+R9)/2</f>
        <v>0.261471927165985</v>
      </c>
      <c r="T9" s="6" t="n">
        <v>5.62248134613037</v>
      </c>
      <c r="U9" s="6" t="n">
        <v>5.51773452758789</v>
      </c>
      <c r="V9" s="1" t="n">
        <f aca="false">(T9+U9)/2</f>
        <v>5.57010793685913</v>
      </c>
    </row>
    <row r="10" customFormat="false" ht="12.75" hidden="false" customHeight="false" outlineLevel="0" collapsed="false">
      <c r="A10" s="1" t="s">
        <v>22</v>
      </c>
      <c r="B10" s="1" t="n">
        <v>1</v>
      </c>
      <c r="C10" s="1" t="n">
        <v>4</v>
      </c>
      <c r="D10" s="2" t="s">
        <v>24</v>
      </c>
      <c r="E10" s="1" t="n">
        <v>6.39044357111216</v>
      </c>
      <c r="F10" s="1" t="n">
        <v>0.28</v>
      </c>
      <c r="G10" s="1" t="n">
        <v>0</v>
      </c>
      <c r="H10" s="5" t="n">
        <f aca="false">((F10*1000)*0.1)/E10</f>
        <v>4.38154248424527</v>
      </c>
      <c r="I10" s="1" t="n">
        <f aca="false">((G10*1000)*0.1)/E10</f>
        <v>0</v>
      </c>
      <c r="J10" s="1" t="n">
        <v>6.0333305480206</v>
      </c>
      <c r="K10" s="1" t="n">
        <v>0.56</v>
      </c>
      <c r="L10" s="1" t="n">
        <v>0</v>
      </c>
      <c r="M10" s="1" t="n">
        <f aca="false">((K10*1000)*0.1)/J10</f>
        <v>9.2817722407688</v>
      </c>
      <c r="N10" s="1" t="n">
        <f aca="false">((L10*1000)*0.1)/J10</f>
        <v>0</v>
      </c>
      <c r="O10" s="1" t="n">
        <f aca="false">((M10+N10)-(H10+I10))/14</f>
        <v>0.350016411180252</v>
      </c>
      <c r="P10" s="1" t="n">
        <f aca="false">(N10-I10)/14</f>
        <v>0</v>
      </c>
      <c r="Q10" s="6" t="n">
        <v>0.194593071937561</v>
      </c>
      <c r="R10" s="6" t="n">
        <v>0.207710415124893</v>
      </c>
      <c r="S10" s="1" t="n">
        <f aca="false">(Q10+R10)/2</f>
        <v>0.201151743531227</v>
      </c>
      <c r="T10" s="6" t="n">
        <v>3.58637046813965</v>
      </c>
      <c r="U10" s="6" t="n">
        <v>4.20942974090576</v>
      </c>
      <c r="V10" s="1" t="n">
        <f aca="false">(T10+U10)/2</f>
        <v>3.89790010452271</v>
      </c>
    </row>
    <row r="11" customFormat="false" ht="12.75" hidden="false" customHeight="false" outlineLevel="0" collapsed="false">
      <c r="A11" s="1" t="s">
        <v>22</v>
      </c>
      <c r="B11" s="1" t="n">
        <v>1</v>
      </c>
      <c r="C11" s="1" t="n">
        <v>5</v>
      </c>
      <c r="D11" s="2" t="s">
        <v>24</v>
      </c>
      <c r="E11" s="1" t="n">
        <v>6.10168077057644</v>
      </c>
      <c r="F11" s="1" t="n">
        <v>0.31</v>
      </c>
      <c r="G11" s="1" t="n">
        <v>0</v>
      </c>
      <c r="H11" s="5" t="n">
        <f aca="false">((F11*1000)*0.1)/E11</f>
        <v>5.0805673331008</v>
      </c>
      <c r="I11" s="1" t="n">
        <f aca="false">((G11*1000)*0.1)/E11</f>
        <v>0</v>
      </c>
      <c r="J11" s="1" t="n">
        <v>6.0412082158631</v>
      </c>
      <c r="K11" s="1" t="n">
        <v>0.3</v>
      </c>
      <c r="L11" s="1" t="n">
        <v>0</v>
      </c>
      <c r="M11" s="1" t="n">
        <f aca="false">((K11*1000)*0.1)/J11</f>
        <v>4.96589406093065</v>
      </c>
      <c r="N11" s="1" t="n">
        <f aca="false">((L11*1000)*0.1)/J11</f>
        <v>0</v>
      </c>
      <c r="O11" s="1" t="n">
        <f aca="false">((M11+N11)-(H11+I11))/14</f>
        <v>-0.00819094801215378</v>
      </c>
      <c r="P11" s="1" t="n">
        <f aca="false">(N11-I11)/14</f>
        <v>0</v>
      </c>
      <c r="Q11" s="6" t="n">
        <v>0.272488921880722</v>
      </c>
      <c r="R11" s="6" t="n">
        <v>0.259807020425796</v>
      </c>
      <c r="S11" s="1" t="n">
        <f aca="false">(Q11+R11)/2</f>
        <v>0.266147971153259</v>
      </c>
      <c r="T11" s="6" t="n">
        <v>5.04768323898315</v>
      </c>
      <c r="U11" s="6" t="n">
        <v>5.02058458328247</v>
      </c>
      <c r="V11" s="1" t="n">
        <f aca="false">(T11+U11)/2</f>
        <v>5.03413391113281</v>
      </c>
    </row>
    <row r="12" customFormat="false" ht="12.75" hidden="false" customHeight="false" outlineLevel="0" collapsed="false">
      <c r="A12" s="1" t="s">
        <v>25</v>
      </c>
      <c r="B12" s="1" t="n">
        <v>1</v>
      </c>
      <c r="C12" s="1" t="n">
        <v>1</v>
      </c>
      <c r="D12" s="2" t="s">
        <v>23</v>
      </c>
      <c r="E12" s="1" t="n">
        <v>4.24027475072951</v>
      </c>
      <c r="F12" s="1" t="n">
        <v>2.17</v>
      </c>
      <c r="G12" s="1" t="n">
        <v>0</v>
      </c>
      <c r="H12" s="5" t="n">
        <f aca="false">((F12*1000)*0.1)/E12</f>
        <v>51.1759290981478</v>
      </c>
      <c r="I12" s="1" t="n">
        <f aca="false">((G12*1000)*0.1)/E12</f>
        <v>0</v>
      </c>
      <c r="J12" s="1" t="n">
        <v>3.93930286815302</v>
      </c>
      <c r="K12" s="1" t="n">
        <v>2</v>
      </c>
      <c r="L12" s="1" t="n">
        <v>0</v>
      </c>
      <c r="M12" s="1" t="n">
        <f aca="false">((K12*1000)*0.1)/J12</f>
        <v>50.7704044837182</v>
      </c>
      <c r="N12" s="1" t="n">
        <f aca="false">((L12*1000)*0.1)/J12</f>
        <v>0</v>
      </c>
      <c r="O12" s="1" t="n">
        <f aca="false">((M12+N12)-(H12+I12))/14</f>
        <v>-0.0289660438878348</v>
      </c>
      <c r="P12" s="1" t="n">
        <f aca="false">(N12-I12)/14</f>
        <v>0</v>
      </c>
      <c r="Q12" s="6" t="n">
        <v>1.2878360748291</v>
      </c>
      <c r="R12" s="6" t="n">
        <v>1.32209086418152</v>
      </c>
      <c r="S12" s="1" t="n">
        <f aca="false">(Q12+R12)/2</f>
        <v>1.30496346950531</v>
      </c>
      <c r="T12" s="6" t="n">
        <v>29.428186416626</v>
      </c>
      <c r="U12" s="6" t="n">
        <v>30.0261192321777</v>
      </c>
      <c r="V12" s="1" t="n">
        <f aca="false">(T12+U12)/2</f>
        <v>29.7271528244019</v>
      </c>
    </row>
    <row r="13" customFormat="false" ht="12.75" hidden="false" customHeight="false" outlineLevel="0" collapsed="false">
      <c r="A13" s="1" t="s">
        <v>25</v>
      </c>
      <c r="B13" s="1" t="n">
        <v>1</v>
      </c>
      <c r="C13" s="1" t="n">
        <v>2</v>
      </c>
      <c r="D13" s="2" t="s">
        <v>23</v>
      </c>
      <c r="E13" s="1" t="n">
        <v>3.97944473507238</v>
      </c>
      <c r="F13" s="1" t="n">
        <v>2.54</v>
      </c>
      <c r="G13" s="1" t="n">
        <v>0</v>
      </c>
      <c r="H13" s="5" t="n">
        <f aca="false">((F13*1000)*0.1)/E13</f>
        <v>63.8280003643222</v>
      </c>
      <c r="I13" s="1" t="n">
        <f aca="false">((G13*1000)*0.1)/E13</f>
        <v>0</v>
      </c>
      <c r="J13" s="1" t="n">
        <v>3.66237169888488</v>
      </c>
      <c r="K13" s="1" t="n">
        <v>1.96</v>
      </c>
      <c r="L13" s="1" t="n">
        <v>0</v>
      </c>
      <c r="M13" s="1" t="n">
        <f aca="false">((K13*1000)*0.1)/J13</f>
        <v>53.5172331251026</v>
      </c>
      <c r="N13" s="1" t="n">
        <f aca="false">((L13*1000)*0.1)/J13</f>
        <v>0</v>
      </c>
      <c r="O13" s="1" t="n">
        <f aca="false">((M13+N13)-(H13+I13))/14</f>
        <v>-0.736483374229971</v>
      </c>
      <c r="P13" s="1" t="n">
        <f aca="false">(N13-I13)/14</f>
        <v>0</v>
      </c>
      <c r="Q13" s="6" t="n">
        <v>1.11355793476105</v>
      </c>
      <c r="R13" s="6" t="n">
        <v>1.06480050086975</v>
      </c>
      <c r="S13" s="1" t="n">
        <f aca="false">(Q13+R13)/2</f>
        <v>1.0891792178154</v>
      </c>
      <c r="T13" s="6" t="n">
        <v>24.5581283569336</v>
      </c>
      <c r="U13" s="6" t="n">
        <v>23.6639881134033</v>
      </c>
      <c r="V13" s="1" t="n">
        <f aca="false">(T13+U13)/2</f>
        <v>24.1110582351685</v>
      </c>
    </row>
    <row r="14" customFormat="false" ht="12.75" hidden="false" customHeight="false" outlineLevel="0" collapsed="false">
      <c r="A14" s="1" t="s">
        <v>25</v>
      </c>
      <c r="B14" s="1" t="n">
        <v>1</v>
      </c>
      <c r="C14" s="1" t="n">
        <v>3</v>
      </c>
      <c r="D14" s="2" t="s">
        <v>23</v>
      </c>
      <c r="E14" s="1" t="n">
        <v>3.40528521819439</v>
      </c>
      <c r="F14" s="1" t="n">
        <v>1.67</v>
      </c>
      <c r="G14" s="1" t="n">
        <v>0</v>
      </c>
      <c r="H14" s="5" t="n">
        <f aca="false">((F14*1000)*0.1)/E14</f>
        <v>49.0414133617123</v>
      </c>
      <c r="I14" s="1" t="n">
        <f aca="false">((G14*1000)*0.1)/E14</f>
        <v>0</v>
      </c>
      <c r="J14" s="1" t="n">
        <v>3.42221009502438</v>
      </c>
      <c r="K14" s="1" t="n">
        <v>4.43</v>
      </c>
      <c r="L14" s="1" t="n">
        <v>0</v>
      </c>
      <c r="M14" s="1" t="n">
        <f aca="false">((K14*1000)*0.1)/J14</f>
        <v>129.448510669782</v>
      </c>
      <c r="N14" s="1" t="n">
        <f aca="false">((L14*1000)*0.1)/J14</f>
        <v>0</v>
      </c>
      <c r="O14" s="1" t="n">
        <f aca="false">((M14+N14)-(H14+I14))/14</f>
        <v>5.74336409343355</v>
      </c>
      <c r="P14" s="1" t="n">
        <f aca="false">(N14-I14)/14</f>
        <v>0</v>
      </c>
      <c r="Q14" s="6" t="n">
        <v>1.63287746906281</v>
      </c>
      <c r="R14" s="6" t="n">
        <v>1.56752443313599</v>
      </c>
      <c r="S14" s="1" t="n">
        <f aca="false">(Q14+R14)/2</f>
        <v>1.6002009510994</v>
      </c>
      <c r="T14" s="6" t="n">
        <v>36.5141143798828</v>
      </c>
      <c r="U14" s="6" t="n">
        <v>36.4242172241211</v>
      </c>
      <c r="V14" s="1" t="n">
        <f aca="false">(T14+U14)/2</f>
        <v>36.469165802002</v>
      </c>
    </row>
    <row r="15" customFormat="false" ht="12.75" hidden="false" customHeight="false" outlineLevel="0" collapsed="false">
      <c r="A15" s="1" t="s">
        <v>25</v>
      </c>
      <c r="B15" s="1" t="n">
        <v>1</v>
      </c>
      <c r="C15" s="1" t="n">
        <v>4</v>
      </c>
      <c r="D15" s="2" t="s">
        <v>23</v>
      </c>
      <c r="E15" s="1" t="n">
        <v>4.14123710968447</v>
      </c>
      <c r="F15" s="1" t="n">
        <v>2.13</v>
      </c>
      <c r="G15" s="1" t="n">
        <v>0</v>
      </c>
      <c r="H15" s="5" t="n">
        <f aca="false">((F15*1000)*0.1)/E15</f>
        <v>51.4339059460976</v>
      </c>
      <c r="I15" s="1" t="n">
        <f aca="false">((G15*1000)*0.1)/E15</f>
        <v>0</v>
      </c>
      <c r="J15" s="1" t="n">
        <v>4.16536082100302</v>
      </c>
      <c r="K15" s="1" t="n">
        <v>6.18</v>
      </c>
      <c r="L15" s="1" t="n">
        <v>0</v>
      </c>
      <c r="M15" s="1" t="n">
        <f aca="false">((K15*1000)*0.1)/J15</f>
        <v>148.366498499687</v>
      </c>
      <c r="N15" s="1" t="n">
        <f aca="false">((L15*1000)*0.1)/J15</f>
        <v>0</v>
      </c>
      <c r="O15" s="1" t="n">
        <f aca="false">((M15+N15)-(H15+I15))/14</f>
        <v>6.92375661097068</v>
      </c>
      <c r="P15" s="1" t="n">
        <f aca="false">(N15-I15)/14</f>
        <v>0</v>
      </c>
      <c r="Q15" s="6" t="n">
        <v>1.2181898355484</v>
      </c>
      <c r="R15" s="6" t="n">
        <v>1.16044974327087</v>
      </c>
      <c r="S15" s="1" t="n">
        <f aca="false">(Q15+R15)/2</f>
        <v>1.18931978940964</v>
      </c>
      <c r="T15" s="6" t="n">
        <v>28.4982719421387</v>
      </c>
      <c r="U15" s="6" t="n">
        <v>27.3747711181641</v>
      </c>
      <c r="V15" s="1" t="n">
        <f aca="false">(T15+U15)/2</f>
        <v>27.9365215301514</v>
      </c>
    </row>
    <row r="16" customFormat="false" ht="12.75" hidden="false" customHeight="false" outlineLevel="0" collapsed="false">
      <c r="A16" s="1" t="s">
        <v>25</v>
      </c>
      <c r="B16" s="1" t="n">
        <v>1</v>
      </c>
      <c r="C16" s="1" t="n">
        <v>5</v>
      </c>
      <c r="D16" s="2" t="s">
        <v>23</v>
      </c>
      <c r="E16" s="1" t="n">
        <v>4.37333122117051</v>
      </c>
      <c r="F16" s="1" t="n">
        <v>0.85</v>
      </c>
      <c r="G16" s="1" t="n">
        <v>0</v>
      </c>
      <c r="H16" s="5" t="n">
        <f aca="false">((F16*1000)*0.1)/E16</f>
        <v>19.4359849966383</v>
      </c>
      <c r="I16" s="1" t="n">
        <f aca="false">((G16*1000)*0.1)/E16</f>
        <v>0</v>
      </c>
      <c r="J16" s="1" t="n">
        <v>3.95124027221035</v>
      </c>
      <c r="K16" s="1" t="n">
        <v>2.06</v>
      </c>
      <c r="L16" s="1" t="n">
        <v>0</v>
      </c>
      <c r="M16" s="1" t="n">
        <f aca="false">((K16*1000)*0.1)/J16</f>
        <v>52.135528545006</v>
      </c>
      <c r="N16" s="1" t="n">
        <f aca="false">((L16*1000)*0.1)/J16</f>
        <v>0</v>
      </c>
      <c r="O16" s="1" t="n">
        <f aca="false">((M16+N16)-(H16+I16))/14</f>
        <v>2.33568168202626</v>
      </c>
      <c r="P16" s="1" t="n">
        <f aca="false">(N16-I16)/14</f>
        <v>0</v>
      </c>
      <c r="Q16" s="6" t="n">
        <v>1.12271666526794</v>
      </c>
      <c r="R16" s="6" t="n">
        <v>1.15021622180939</v>
      </c>
      <c r="S16" s="1" t="n">
        <f aca="false">(Q16+R16)/2</f>
        <v>1.13646644353867</v>
      </c>
      <c r="T16" s="6" t="n">
        <v>23.5137348175049</v>
      </c>
      <c r="U16" s="6" t="n">
        <v>24.3619155883789</v>
      </c>
      <c r="V16" s="1" t="n">
        <f aca="false">(T16+U16)/2</f>
        <v>23.9378252029419</v>
      </c>
    </row>
    <row r="17" customFormat="false" ht="12.75" hidden="false" customHeight="false" outlineLevel="0" collapsed="false">
      <c r="A17" s="1" t="s">
        <v>25</v>
      </c>
      <c r="B17" s="1" t="n">
        <v>1</v>
      </c>
      <c r="C17" s="1" t="n">
        <v>1</v>
      </c>
      <c r="D17" s="2" t="s">
        <v>24</v>
      </c>
      <c r="E17" s="1" t="n">
        <v>7.02842700175298</v>
      </c>
      <c r="F17" s="1" t="n">
        <v>0.4</v>
      </c>
      <c r="G17" s="1" t="n">
        <v>0</v>
      </c>
      <c r="H17" s="5" t="n">
        <f aca="false">((F17*1000)*0.1)/E17</f>
        <v>5.69117385583196</v>
      </c>
      <c r="I17" s="1" t="n">
        <f aca="false">((G17*1000)*0.1)/E17</f>
        <v>0</v>
      </c>
      <c r="J17" s="1" t="n">
        <v>6.0643002458307</v>
      </c>
      <c r="K17" s="1" t="n">
        <v>0.37</v>
      </c>
      <c r="L17" s="1" t="n">
        <v>0</v>
      </c>
      <c r="M17" s="1" t="n">
        <f aca="false">((K17*1000)*0.1)/J17</f>
        <v>6.10128102173669</v>
      </c>
      <c r="N17" s="1" t="n">
        <f aca="false">((L17*1000)*0.1)/J17</f>
        <v>0</v>
      </c>
      <c r="O17" s="1" t="n">
        <f aca="false">((M17+N17)-(H17+I17))/14</f>
        <v>0.029293368993195</v>
      </c>
      <c r="P17" s="1" t="n">
        <f aca="false">(N17-I17)/14</f>
        <v>0</v>
      </c>
      <c r="Q17" s="6" t="n">
        <v>0.271269619464874</v>
      </c>
      <c r="R17" s="6" t="n">
        <v>0.262266606092453</v>
      </c>
      <c r="S17" s="1" t="n">
        <f aca="false">(Q17+R17)/2</f>
        <v>0.266768112778664</v>
      </c>
      <c r="T17" s="6" t="n">
        <v>5.49092388153076</v>
      </c>
      <c r="U17" s="6" t="n">
        <v>5.19091796875</v>
      </c>
      <c r="V17" s="1" t="n">
        <f aca="false">(T17+U17)/2</f>
        <v>5.34092092514038</v>
      </c>
    </row>
    <row r="18" customFormat="false" ht="12.75" hidden="false" customHeight="false" outlineLevel="0" collapsed="false">
      <c r="A18" s="1" t="s">
        <v>25</v>
      </c>
      <c r="B18" s="1" t="n">
        <v>1</v>
      </c>
      <c r="C18" s="1" t="n">
        <v>2</v>
      </c>
      <c r="D18" s="2" t="s">
        <v>24</v>
      </c>
      <c r="E18" s="1" t="n">
        <v>5.7208155144563</v>
      </c>
      <c r="F18" s="1" t="n">
        <v>0.78</v>
      </c>
      <c r="G18" s="1" t="n">
        <v>0</v>
      </c>
      <c r="H18" s="5" t="n">
        <f aca="false">((F18*1000)*0.1)/E18</f>
        <v>13.6344197436356</v>
      </c>
      <c r="I18" s="1" t="n">
        <f aca="false">((G18*1000)*0.1)/E18</f>
        <v>0</v>
      </c>
      <c r="J18" s="1" t="n">
        <v>6.07030142464395</v>
      </c>
      <c r="K18" s="1" t="n">
        <v>1.06</v>
      </c>
      <c r="L18" s="1" t="n">
        <v>0</v>
      </c>
      <c r="M18" s="1" t="n">
        <f aca="false">((K18*1000)*0.1)/J18</f>
        <v>17.4620653217756</v>
      </c>
      <c r="N18" s="1" t="n">
        <f aca="false">((L18*1000)*0.1)/J18</f>
        <v>0</v>
      </c>
      <c r="O18" s="1" t="n">
        <f aca="false">((M18+N18)-(H18+I18))/14</f>
        <v>0.273403255581425</v>
      </c>
      <c r="P18" s="1" t="n">
        <f aca="false">(N18-I18)/14</f>
        <v>0</v>
      </c>
      <c r="Q18" s="6" t="n">
        <v>0.439866930246353</v>
      </c>
      <c r="R18" s="6" t="n">
        <v>0.407336473464966</v>
      </c>
      <c r="S18" s="1" t="n">
        <f aca="false">(Q18+R18)/2</f>
        <v>0.42360170185566</v>
      </c>
      <c r="T18" s="6" t="n">
        <v>10.4943370819092</v>
      </c>
      <c r="U18" s="6" t="n">
        <v>9.32344818115234</v>
      </c>
      <c r="V18" s="1" t="n">
        <f aca="false">(T18+U18)/2</f>
        <v>9.90889263153076</v>
      </c>
    </row>
    <row r="19" customFormat="false" ht="12.75" hidden="false" customHeight="false" outlineLevel="0" collapsed="false">
      <c r="A19" s="1" t="s">
        <v>25</v>
      </c>
      <c r="B19" s="1" t="n">
        <v>1</v>
      </c>
      <c r="C19" s="1" t="n">
        <v>3</v>
      </c>
      <c r="D19" s="2" t="s">
        <v>24</v>
      </c>
      <c r="E19" s="1" t="n">
        <v>5.37049696990835</v>
      </c>
      <c r="F19" s="1" t="n">
        <v>1.11</v>
      </c>
      <c r="G19" s="1" t="n">
        <v>0</v>
      </c>
      <c r="H19" s="5" t="n">
        <f aca="false">((F19*1000)*0.1)/E19</f>
        <v>20.6684782845887</v>
      </c>
      <c r="I19" s="1" t="n">
        <f aca="false">((G19*1000)*0.1)/E19</f>
        <v>0</v>
      </c>
      <c r="J19" s="1" t="n">
        <v>5.41337518922897</v>
      </c>
      <c r="K19" s="1" t="n">
        <v>1.93</v>
      </c>
      <c r="L19" s="1" t="n">
        <v>0</v>
      </c>
      <c r="M19" s="1" t="n">
        <f aca="false">((K19*1000)*0.1)/J19</f>
        <v>35.6524336949734</v>
      </c>
      <c r="N19" s="1" t="n">
        <f aca="false">((L19*1000)*0.1)/J19</f>
        <v>0</v>
      </c>
      <c r="O19" s="1" t="n">
        <f aca="false">((M19+N19)-(H19+I19))/14</f>
        <v>1.07028252931319</v>
      </c>
      <c r="P19" s="1" t="n">
        <f aca="false">(N19-I19)/14</f>
        <v>0</v>
      </c>
      <c r="Q19" s="6" t="n">
        <v>0.530677914619446</v>
      </c>
      <c r="R19" s="6" t="n">
        <v>0.470522612333298</v>
      </c>
      <c r="S19" s="1" t="n">
        <f aca="false">(Q19+R19)/2</f>
        <v>0.500600263476372</v>
      </c>
      <c r="T19" s="6" t="n">
        <v>11.0949363708496</v>
      </c>
      <c r="U19" s="6" t="n">
        <v>9.4234733581543</v>
      </c>
      <c r="V19" s="1" t="n">
        <f aca="false">(T19+U19)/2</f>
        <v>10.259204864502</v>
      </c>
    </row>
    <row r="20" customFormat="false" ht="12.75" hidden="false" customHeight="false" outlineLevel="0" collapsed="false">
      <c r="A20" s="1" t="s">
        <v>25</v>
      </c>
      <c r="B20" s="1" t="n">
        <v>1</v>
      </c>
      <c r="C20" s="1" t="n">
        <v>4</v>
      </c>
      <c r="D20" s="2" t="s">
        <v>24</v>
      </c>
      <c r="E20" s="1" t="n">
        <v>5.9326895190561</v>
      </c>
      <c r="F20" s="1" t="n">
        <v>0.53</v>
      </c>
      <c r="G20" s="1" t="n">
        <v>0</v>
      </c>
      <c r="H20" s="5" t="n">
        <f aca="false">((F20*1000)*0.1)/E20</f>
        <v>8.93355363191707</v>
      </c>
      <c r="I20" s="1" t="n">
        <f aca="false">((G20*1000)*0.1)/E20</f>
        <v>0</v>
      </c>
      <c r="J20" s="1" t="n">
        <v>5.57094015813805</v>
      </c>
      <c r="K20" s="1" t="n">
        <v>1.6</v>
      </c>
      <c r="L20" s="1" t="n">
        <v>0</v>
      </c>
      <c r="M20" s="1" t="n">
        <f aca="false">((K20*1000)*0.1)/J20</f>
        <v>28.7204664667366</v>
      </c>
      <c r="N20" s="1" t="n">
        <f aca="false">((L20*1000)*0.1)/J20</f>
        <v>0</v>
      </c>
      <c r="O20" s="1" t="n">
        <f aca="false">((M20+N20)-(H20+I20))/14</f>
        <v>1.41335091677282</v>
      </c>
      <c r="P20" s="1" t="n">
        <f aca="false">(N20-I20)/14</f>
        <v>0</v>
      </c>
      <c r="Q20" s="6" t="n">
        <v>0.297182530164719</v>
      </c>
      <c r="R20" s="6" t="n">
        <v>0.311684370040894</v>
      </c>
      <c r="S20" s="1" t="n">
        <f aca="false">(Q20+R20)/2</f>
        <v>0.304433450102806</v>
      </c>
      <c r="T20" s="6" t="n">
        <v>6.7387866973877</v>
      </c>
      <c r="U20" s="6" t="n">
        <v>7.21318483352661</v>
      </c>
      <c r="V20" s="1" t="n">
        <f aca="false">(T20+U20)/2</f>
        <v>6.97598576545715</v>
      </c>
    </row>
    <row r="21" customFormat="false" ht="12.75" hidden="false" customHeight="false" outlineLevel="0" collapsed="false">
      <c r="A21" s="1" t="s">
        <v>25</v>
      </c>
      <c r="B21" s="1" t="n">
        <v>1</v>
      </c>
      <c r="C21" s="1" t="n">
        <v>5</v>
      </c>
      <c r="D21" s="2" t="s">
        <v>24</v>
      </c>
      <c r="E21" s="1" t="n">
        <v>5.99111020970967</v>
      </c>
      <c r="F21" s="1" t="n">
        <v>0.28</v>
      </c>
      <c r="G21" s="1" t="n">
        <v>0</v>
      </c>
      <c r="H21" s="5" t="n">
        <f aca="false">((F21*1000)*0.1)/E21</f>
        <v>4.67359120762308</v>
      </c>
      <c r="I21" s="1" t="n">
        <f aca="false">((G21*1000)*0.1)/E21</f>
        <v>0</v>
      </c>
      <c r="J21" s="1" t="n">
        <v>5.45817665244322</v>
      </c>
      <c r="K21" s="1" t="n">
        <v>0.35</v>
      </c>
      <c r="L21" s="1" t="n">
        <v>0</v>
      </c>
      <c r="M21" s="1" t="n">
        <f aca="false">((K21*1000)*0.1)/J21</f>
        <v>6.41239780766955</v>
      </c>
      <c r="N21" s="1" t="n">
        <f aca="false">((L21*1000)*0.1)/J21</f>
        <v>0</v>
      </c>
      <c r="O21" s="1" t="n">
        <f aca="false">((M21+N21)-(H21+I21))/14</f>
        <v>0.12420047143189</v>
      </c>
      <c r="P21" s="1" t="n">
        <f aca="false">(N21-I21)/14</f>
        <v>0</v>
      </c>
      <c r="Q21" s="6" t="n">
        <v>0.236414521932602</v>
      </c>
      <c r="R21" s="6" t="n">
        <v>0.26877760887146</v>
      </c>
      <c r="S21" s="1" t="n">
        <f aca="false">(Q21+R21)/2</f>
        <v>0.252596065402031</v>
      </c>
      <c r="T21" s="6" t="n">
        <v>5.80301570892334</v>
      </c>
      <c r="U21" s="6" t="n">
        <v>6.12523984909058</v>
      </c>
      <c r="V21" s="1" t="n">
        <f aca="false">(T21+U21)/2</f>
        <v>5.96412777900696</v>
      </c>
    </row>
    <row r="22" customFormat="false" ht="12.75" hidden="false" customHeight="false" outlineLevel="0" collapsed="false">
      <c r="A22" s="1" t="s">
        <v>22</v>
      </c>
      <c r="B22" s="1" t="n">
        <v>2</v>
      </c>
      <c r="C22" s="1" t="n">
        <v>1</v>
      </c>
      <c r="D22" s="2" t="s">
        <v>23</v>
      </c>
      <c r="E22" s="1" t="n">
        <v>5.04059858047682</v>
      </c>
      <c r="F22" s="1" t="n">
        <v>2.09</v>
      </c>
      <c r="G22" s="1" t="n">
        <v>0</v>
      </c>
      <c r="H22" s="5" t="n">
        <f aca="false">((F22*1000)*0.1)/E22</f>
        <v>41.4633295358008</v>
      </c>
      <c r="I22" s="1" t="n">
        <f aca="false">((G22*1000)*0.1)/E22</f>
        <v>0</v>
      </c>
      <c r="J22" s="1" t="n">
        <v>5.14763831867228</v>
      </c>
      <c r="K22" s="1" t="n">
        <v>1.73</v>
      </c>
      <c r="L22" s="1" t="n">
        <v>0.07</v>
      </c>
      <c r="M22" s="1" t="n">
        <f aca="false">((K22*1000)*0.1)/J22</f>
        <v>33.6076447664298</v>
      </c>
      <c r="N22" s="1" t="n">
        <f aca="false">((L22*1000)*0.1)/J22</f>
        <v>1.35984689806364</v>
      </c>
      <c r="O22" s="1" t="n">
        <f aca="false">((M22+N22)-(H22+I22))/14</f>
        <v>-0.463988419379092</v>
      </c>
      <c r="P22" s="1" t="n">
        <f aca="false">(N22-I22)/14</f>
        <v>0.0971319212902597</v>
      </c>
      <c r="Q22" s="6" t="n">
        <v>0.973259806632996</v>
      </c>
      <c r="R22" s="6" t="n">
        <v>0.930284261703491</v>
      </c>
      <c r="S22" s="1" t="n">
        <f aca="false">(Q22+R22)/2</f>
        <v>0.951772034168243</v>
      </c>
      <c r="T22" s="6" t="n">
        <v>17.7126598358154</v>
      </c>
      <c r="U22" s="6" t="n">
        <v>17.3410835266113</v>
      </c>
      <c r="V22" s="1" t="n">
        <f aca="false">(T22+U22)/2</f>
        <v>17.5268716812134</v>
      </c>
    </row>
    <row r="23" customFormat="false" ht="12.75" hidden="false" customHeight="false" outlineLevel="0" collapsed="false">
      <c r="A23" s="1" t="s">
        <v>22</v>
      </c>
      <c r="B23" s="1" t="n">
        <v>2</v>
      </c>
      <c r="C23" s="1" t="n">
        <v>2</v>
      </c>
      <c r="D23" s="2" t="s">
        <v>23</v>
      </c>
      <c r="E23" s="1" t="n">
        <v>5.381604903346</v>
      </c>
      <c r="F23" s="1" t="n">
        <v>0.8</v>
      </c>
      <c r="G23" s="1" t="n">
        <v>0</v>
      </c>
      <c r="H23" s="5" t="n">
        <f aca="false">((F23*1000)*0.1)/E23</f>
        <v>14.8654539745681</v>
      </c>
      <c r="I23" s="1" t="n">
        <f aca="false">((G23*1000)*0.1)/E23</f>
        <v>0</v>
      </c>
      <c r="J23" s="1" t="n">
        <v>5.85071639834874</v>
      </c>
      <c r="K23" s="1" t="n">
        <v>1.1</v>
      </c>
      <c r="L23" s="1" t="n">
        <v>0</v>
      </c>
      <c r="M23" s="1" t="n">
        <f aca="false">((K23*1000)*0.1)/J23</f>
        <v>18.8011163950872</v>
      </c>
      <c r="N23" s="1" t="n">
        <f aca="false">((L23*1000)*0.1)/J23</f>
        <v>0</v>
      </c>
      <c r="O23" s="1" t="n">
        <f aca="false">((M23+N23)-(H23+I23))/14</f>
        <v>0.281118744322793</v>
      </c>
      <c r="P23" s="1" t="n">
        <f aca="false">(N23-I23)/14</f>
        <v>0</v>
      </c>
      <c r="Q23" s="6" t="n">
        <v>0.784111797809601</v>
      </c>
      <c r="R23" s="6" t="n">
        <v>0.749347269535065</v>
      </c>
      <c r="S23" s="1" t="n">
        <f aca="false">(Q23+R23)/2</f>
        <v>0.766729533672333</v>
      </c>
      <c r="T23" s="6" t="n">
        <v>14.5617065429688</v>
      </c>
      <c r="U23" s="6" t="n">
        <v>14.1329803466797</v>
      </c>
      <c r="V23" s="1" t="n">
        <f aca="false">(T23+U23)/2</f>
        <v>14.3473434448242</v>
      </c>
    </row>
    <row r="24" customFormat="false" ht="12.75" hidden="false" customHeight="false" outlineLevel="0" collapsed="false">
      <c r="A24" s="1" t="s">
        <v>22</v>
      </c>
      <c r="B24" s="1" t="n">
        <v>2</v>
      </c>
      <c r="C24" s="1" t="n">
        <v>3</v>
      </c>
      <c r="D24" s="2" t="s">
        <v>23</v>
      </c>
      <c r="E24" s="1" t="n">
        <v>5.25810303514275</v>
      </c>
      <c r="F24" s="1" t="n">
        <v>0.66</v>
      </c>
      <c r="G24" s="1" t="n">
        <v>0</v>
      </c>
      <c r="H24" s="5" t="n">
        <f aca="false">((F24*1000)*0.1)/E24</f>
        <v>12.5520552866473</v>
      </c>
      <c r="I24" s="1" t="n">
        <f aca="false">((G24*1000)*0.1)/E24</f>
        <v>0</v>
      </c>
      <c r="J24" s="1" t="n">
        <v>5.31006057501571</v>
      </c>
      <c r="K24" s="1" t="n">
        <v>1.74</v>
      </c>
      <c r="L24" s="1" t="n">
        <v>0</v>
      </c>
      <c r="M24" s="1" t="n">
        <f aca="false">((K24*1000)*0.1)/J24</f>
        <v>32.7679877737525</v>
      </c>
      <c r="N24" s="1" t="n">
        <f aca="false">((L24*1000)*0.1)/J24</f>
        <v>0</v>
      </c>
      <c r="O24" s="1" t="n">
        <f aca="false">((M24+N24)-(H24+I24))/14</f>
        <v>1.44399517765037</v>
      </c>
      <c r="P24" s="1" t="n">
        <f aca="false">(N24-I24)/14</f>
        <v>0</v>
      </c>
      <c r="Q24" s="6" t="n">
        <v>0.740775346755981</v>
      </c>
      <c r="R24" s="6" t="n">
        <v>0.769071936607361</v>
      </c>
      <c r="S24" s="1" t="n">
        <f aca="false">(Q24+R24)/2</f>
        <v>0.754923641681671</v>
      </c>
      <c r="T24" s="6" t="n">
        <v>12.9663887023926</v>
      </c>
      <c r="U24" s="6" t="n">
        <v>13.5747022628784</v>
      </c>
      <c r="V24" s="1" t="n">
        <f aca="false">(T24+U24)/2</f>
        <v>13.2705454826355</v>
      </c>
    </row>
    <row r="25" customFormat="false" ht="12.75" hidden="false" customHeight="false" outlineLevel="0" collapsed="false">
      <c r="A25" s="1" t="s">
        <v>22</v>
      </c>
      <c r="B25" s="1" t="n">
        <v>2</v>
      </c>
      <c r="C25" s="1" t="n">
        <v>4</v>
      </c>
      <c r="D25" s="2" t="s">
        <v>23</v>
      </c>
      <c r="E25" s="1" t="n">
        <v>5.47583995129881</v>
      </c>
      <c r="F25" s="1" t="n">
        <v>1.53</v>
      </c>
      <c r="G25" s="1" t="n">
        <v>0</v>
      </c>
      <c r="H25" s="5" t="n">
        <f aca="false">((F25*1000)*0.1)/E25</f>
        <v>27.9409189020782</v>
      </c>
      <c r="I25" s="1" t="n">
        <f aca="false">((G25*1000)*0.1)/E25</f>
        <v>0</v>
      </c>
      <c r="J25" s="1" t="n">
        <v>5.41191964058326</v>
      </c>
      <c r="K25" s="1" t="n">
        <v>2.28</v>
      </c>
      <c r="L25" s="1" t="n">
        <v>0</v>
      </c>
      <c r="M25" s="1" t="n">
        <f aca="false">((K25*1000)*0.1)/J25</f>
        <v>42.1292286548859</v>
      </c>
      <c r="N25" s="1" t="n">
        <f aca="false">((L25*1000)*0.1)/J25</f>
        <v>0</v>
      </c>
      <c r="O25" s="1" t="n">
        <f aca="false">((M25+N25)-(H25+I25))/14</f>
        <v>1.01345069662912</v>
      </c>
      <c r="P25" s="1" t="n">
        <f aca="false">(N25-I25)/14</f>
        <v>0</v>
      </c>
      <c r="Q25" s="6" t="n">
        <v>0.887845754623413</v>
      </c>
      <c r="R25" s="6" t="n">
        <v>0.88665759563446</v>
      </c>
      <c r="S25" s="1" t="n">
        <f aca="false">(Q25+R25)/2</f>
        <v>0.887251675128937</v>
      </c>
      <c r="T25" s="6" t="n">
        <v>16.3020973205566</v>
      </c>
      <c r="U25" s="6" t="n">
        <v>15.7099313735962</v>
      </c>
      <c r="V25" s="1" t="n">
        <f aca="false">(T25+U25)/2</f>
        <v>16.0060143470764</v>
      </c>
    </row>
    <row r="26" customFormat="false" ht="12.75" hidden="false" customHeight="false" outlineLevel="0" collapsed="false">
      <c r="A26" s="1" t="s">
        <v>22</v>
      </c>
      <c r="B26" s="1" t="n">
        <v>2</v>
      </c>
      <c r="C26" s="1" t="n">
        <v>5</v>
      </c>
      <c r="D26" s="2" t="s">
        <v>23</v>
      </c>
      <c r="E26" s="1" t="n">
        <v>4.97983572316173</v>
      </c>
      <c r="F26" s="1" t="n">
        <v>0.82</v>
      </c>
      <c r="G26" s="1" t="n">
        <v>0</v>
      </c>
      <c r="H26" s="5" t="n">
        <f aca="false">((F26*1000)*0.1)/E26</f>
        <v>16.4664066363895</v>
      </c>
      <c r="I26" s="1" t="n">
        <f aca="false">((G26*1000)*0.1)/E26</f>
        <v>0</v>
      </c>
      <c r="J26" s="1" t="n">
        <v>5.02909225850458</v>
      </c>
      <c r="K26" s="1" t="n">
        <v>3.04</v>
      </c>
      <c r="L26" s="1" t="n">
        <v>0.54</v>
      </c>
      <c r="M26" s="1" t="n">
        <f aca="false">((K26*1000)*0.1)/J26</f>
        <v>60.4482845757925</v>
      </c>
      <c r="N26" s="1" t="n">
        <f aca="false">((L26*1000)*0.1)/J26</f>
        <v>10.7375242338579</v>
      </c>
      <c r="O26" s="1" t="n">
        <f aca="false">((M26+N26)-(H26+I26))/14</f>
        <v>3.90852872666149</v>
      </c>
      <c r="P26" s="1" t="n">
        <f aca="false">(N26-I26)/14</f>
        <v>0.766966016704134</v>
      </c>
      <c r="Q26" s="6" t="n">
        <v>0.754682958126068</v>
      </c>
      <c r="R26" s="6" t="n">
        <v>0.774370968341827</v>
      </c>
      <c r="S26" s="1" t="n">
        <f aca="false">(Q26+R26)/2</f>
        <v>0.764526963233948</v>
      </c>
      <c r="T26" s="6" t="n">
        <v>13.0489950180054</v>
      </c>
      <c r="U26" s="6" t="n">
        <v>13.1694536209106</v>
      </c>
      <c r="V26" s="1" t="n">
        <f aca="false">(T26+U26)/2</f>
        <v>13.109224319458</v>
      </c>
    </row>
    <row r="27" customFormat="false" ht="12.75" hidden="false" customHeight="false" outlineLevel="0" collapsed="false">
      <c r="A27" s="1" t="s">
        <v>22</v>
      </c>
      <c r="B27" s="1" t="n">
        <v>2</v>
      </c>
      <c r="C27" s="1" t="n">
        <v>1</v>
      </c>
      <c r="D27" s="2" t="s">
        <v>24</v>
      </c>
      <c r="E27" s="1" t="n">
        <v>6.2422781066158</v>
      </c>
      <c r="F27" s="1" t="n">
        <v>0.88</v>
      </c>
      <c r="G27" s="1" t="n">
        <v>0</v>
      </c>
      <c r="H27" s="5" t="n">
        <f aca="false">((F27*1000)*0.1)/E27</f>
        <v>14.0974174006657</v>
      </c>
      <c r="I27" s="1" t="n">
        <f aca="false">((G27*1000)*0.1)/E27</f>
        <v>0</v>
      </c>
      <c r="J27" s="1" t="n">
        <v>5.9955704240933</v>
      </c>
      <c r="K27" s="1" t="n">
        <v>1.09</v>
      </c>
      <c r="L27" s="1" t="n">
        <v>0</v>
      </c>
      <c r="M27" s="1" t="n">
        <f aca="false">((K27*1000)*0.1)/J27</f>
        <v>18.1800883468872</v>
      </c>
      <c r="N27" s="1" t="n">
        <f aca="false">((L27*1000)*0.1)/J27</f>
        <v>0</v>
      </c>
      <c r="O27" s="1" t="n">
        <f aca="false">((M27+N27)-(H27+I27))/14</f>
        <v>0.291619353301535</v>
      </c>
      <c r="P27" s="1" t="n">
        <f aca="false">(N27-I27)/14</f>
        <v>0</v>
      </c>
      <c r="Q27" s="6" t="n">
        <v>0.526285529136658</v>
      </c>
      <c r="R27" s="6" t="n">
        <v>0.527469038963318</v>
      </c>
      <c r="S27" s="1" t="n">
        <f aca="false">(Q27+R27)/2</f>
        <v>0.526877284049988</v>
      </c>
      <c r="T27" s="6" t="n">
        <v>9.32740783691406</v>
      </c>
      <c r="U27" s="6" t="n">
        <v>9.21939468383789</v>
      </c>
      <c r="V27" s="1" t="n">
        <f aca="false">(T27+U27)/2</f>
        <v>9.27340126037598</v>
      </c>
    </row>
    <row r="28" customFormat="false" ht="12.75" hidden="false" customHeight="false" outlineLevel="0" collapsed="false">
      <c r="A28" s="1" t="s">
        <v>22</v>
      </c>
      <c r="B28" s="1" t="n">
        <v>2</v>
      </c>
      <c r="C28" s="1" t="n">
        <v>2</v>
      </c>
      <c r="D28" s="2" t="s">
        <v>24</v>
      </c>
      <c r="E28" s="1" t="n">
        <v>6.02620092353045</v>
      </c>
      <c r="F28" s="1" t="n">
        <v>0.32</v>
      </c>
      <c r="G28" s="1" t="n">
        <v>0</v>
      </c>
      <c r="H28" s="5" t="n">
        <f aca="false">((F28*1000)*0.1)/E28</f>
        <v>5.31014488332938</v>
      </c>
      <c r="I28" s="1" t="n">
        <f aca="false">((G28*1000)*0.1)/E28</f>
        <v>0</v>
      </c>
      <c r="J28" s="1" t="n">
        <v>6.03826538984382</v>
      </c>
      <c r="K28" s="1" t="n">
        <v>0.46</v>
      </c>
      <c r="L28" s="1" t="n">
        <v>0.23</v>
      </c>
      <c r="M28" s="1" t="n">
        <f aca="false">((K28*1000)*0.1)/J28</f>
        <v>7.61808185466154</v>
      </c>
      <c r="N28" s="1" t="n">
        <f aca="false">((L28*1000)*0.1)/J28</f>
        <v>3.80904092733077</v>
      </c>
      <c r="O28" s="1" t="n">
        <f aca="false">((M28+N28)-(H28+I28))/14</f>
        <v>0.436926992761638</v>
      </c>
      <c r="P28" s="1" t="n">
        <f aca="false">(N28-I28)/14</f>
        <v>0.272074351952198</v>
      </c>
      <c r="Q28" s="6" t="n">
        <v>0.354612588882446</v>
      </c>
      <c r="R28" s="6" t="n">
        <v>0.35912036895752</v>
      </c>
      <c r="S28" s="1" t="n">
        <f aca="false">(Q28+R28)/2</f>
        <v>0.356866478919983</v>
      </c>
      <c r="T28" s="6" t="n">
        <v>6.44859743118286</v>
      </c>
      <c r="U28" s="6" t="n">
        <v>6.27223920822144</v>
      </c>
      <c r="V28" s="1" t="n">
        <f aca="false">(T28+U28)/2</f>
        <v>6.36041831970215</v>
      </c>
    </row>
    <row r="29" customFormat="false" ht="12.75" hidden="false" customHeight="false" outlineLevel="0" collapsed="false">
      <c r="A29" s="1" t="s">
        <v>22</v>
      </c>
      <c r="B29" s="1" t="n">
        <v>2</v>
      </c>
      <c r="C29" s="1" t="n">
        <v>3</v>
      </c>
      <c r="D29" s="2" t="s">
        <v>24</v>
      </c>
      <c r="E29" s="1" t="n">
        <v>6.12407909746198</v>
      </c>
      <c r="F29" s="1" t="n">
        <v>0.4</v>
      </c>
      <c r="G29" s="1" t="n">
        <v>0</v>
      </c>
      <c r="H29" s="5" t="n">
        <f aca="false">((F29*1000)*0.1)/E29</f>
        <v>6.53159427946927</v>
      </c>
      <c r="I29" s="1" t="n">
        <f aca="false">((G29*1000)*0.1)/E29</f>
        <v>0</v>
      </c>
      <c r="J29" s="1" t="n">
        <v>5.79661895810426</v>
      </c>
      <c r="K29" s="1" t="n">
        <v>0.67</v>
      </c>
      <c r="L29" s="1" t="n">
        <v>0</v>
      </c>
      <c r="M29" s="1" t="n">
        <f aca="false">((K29*1000)*0.1)/J29</f>
        <v>11.5584620076376</v>
      </c>
      <c r="N29" s="1" t="n">
        <f aca="false">((L29*1000)*0.1)/J29</f>
        <v>0</v>
      </c>
      <c r="O29" s="1" t="n">
        <f aca="false">((M29+N29)-(H29+I29))/14</f>
        <v>0.359061980583453</v>
      </c>
      <c r="P29" s="1" t="n">
        <f aca="false">(N29-I29)/14</f>
        <v>0</v>
      </c>
      <c r="Q29" s="6" t="n">
        <v>0.499213933944702</v>
      </c>
      <c r="R29" s="6" t="n">
        <v>0.505494654178619</v>
      </c>
      <c r="S29" s="1" t="n">
        <f aca="false">(Q29+R29)/2</f>
        <v>0.502354294061661</v>
      </c>
      <c r="T29" s="6" t="n">
        <v>9.04692077636719</v>
      </c>
      <c r="U29" s="6" t="n">
        <v>9.71107482910156</v>
      </c>
      <c r="V29" s="1" t="n">
        <f aca="false">(T29+U29)/2</f>
        <v>9.37899780273438</v>
      </c>
    </row>
    <row r="30" customFormat="false" ht="12.75" hidden="false" customHeight="false" outlineLevel="0" collapsed="false">
      <c r="A30" s="1" t="s">
        <v>22</v>
      </c>
      <c r="B30" s="1" t="n">
        <v>2</v>
      </c>
      <c r="C30" s="1" t="n">
        <v>4</v>
      </c>
      <c r="D30" s="2" t="s">
        <v>24</v>
      </c>
      <c r="E30" s="1" t="n">
        <v>6.25916613517266</v>
      </c>
      <c r="F30" s="1" t="n">
        <v>0.35</v>
      </c>
      <c r="G30" s="1" t="n">
        <v>0</v>
      </c>
      <c r="H30" s="5" t="n">
        <f aca="false">((F30*1000)*0.1)/E30</f>
        <v>5.5917991700718</v>
      </c>
      <c r="I30" s="1" t="n">
        <f aca="false">((G30*1000)*0.1)/E30</f>
        <v>0</v>
      </c>
      <c r="J30" s="1" t="n">
        <v>6.10254195940838</v>
      </c>
      <c r="K30" s="1" t="n">
        <v>0.38</v>
      </c>
      <c r="L30" s="1" t="n">
        <v>0</v>
      </c>
      <c r="M30" s="1" t="n">
        <f aca="false">((K30*1000)*0.1)/J30</f>
        <v>6.22691335065953</v>
      </c>
      <c r="N30" s="1" t="n">
        <f aca="false">((L30*1000)*0.1)/J30</f>
        <v>0</v>
      </c>
      <c r="O30" s="1" t="n">
        <f aca="false">((M30+N30)-(H30+I30))/14</f>
        <v>0.0453652986134094</v>
      </c>
      <c r="P30" s="1" t="n">
        <f aca="false">(N30-I30)/14</f>
        <v>0</v>
      </c>
      <c r="Q30" s="6" t="n">
        <v>0.519429624080658</v>
      </c>
      <c r="R30" s="6" t="n">
        <v>0.53193587064743</v>
      </c>
      <c r="S30" s="1" t="n">
        <f aca="false">(Q30+R30)/2</f>
        <v>0.525682747364044</v>
      </c>
      <c r="T30" s="6" t="n">
        <v>8.83806800842285</v>
      </c>
      <c r="U30" s="6" t="n">
        <v>9.36353874206543</v>
      </c>
      <c r="V30" s="1" t="n">
        <f aca="false">(T30+U30)/2</f>
        <v>9.10080337524414</v>
      </c>
    </row>
    <row r="31" customFormat="false" ht="12.75" hidden="false" customHeight="false" outlineLevel="0" collapsed="false">
      <c r="A31" s="1" t="s">
        <v>22</v>
      </c>
      <c r="B31" s="1" t="n">
        <v>2</v>
      </c>
      <c r="C31" s="1" t="n">
        <v>5</v>
      </c>
      <c r="D31" s="2" t="s">
        <v>24</v>
      </c>
      <c r="E31" s="1" t="n">
        <v>5.82937254909918</v>
      </c>
      <c r="F31" s="1" t="n">
        <v>0.48</v>
      </c>
      <c r="G31" s="1" t="n">
        <v>0</v>
      </c>
      <c r="H31" s="5" t="n">
        <f aca="false">((F31*1000)*0.1)/E31</f>
        <v>8.23416235550386</v>
      </c>
      <c r="I31" s="1" t="n">
        <f aca="false">((G31*1000)*0.1)/E31</f>
        <v>0</v>
      </c>
      <c r="J31" s="1" t="n">
        <v>6.02593135374125</v>
      </c>
      <c r="K31" s="1" t="n">
        <v>1.14</v>
      </c>
      <c r="L31" s="1" t="n">
        <v>0</v>
      </c>
      <c r="M31" s="1" t="n">
        <f aca="false">((K31*1000)*0.1)/J31</f>
        <v>18.9182374155693</v>
      </c>
      <c r="N31" s="1" t="n">
        <f aca="false">((L31*1000)*0.1)/J31</f>
        <v>0</v>
      </c>
      <c r="O31" s="1" t="n">
        <f aca="false">((M31+N31)-(H31+I31))/14</f>
        <v>0.763148218576105</v>
      </c>
      <c r="P31" s="1" t="n">
        <f aca="false">(N31-I31)/14</f>
        <v>0</v>
      </c>
      <c r="Q31" s="6" t="n">
        <v>0.552034020423889</v>
      </c>
      <c r="R31" s="6" t="n">
        <v>0.577195286750793</v>
      </c>
      <c r="S31" s="1" t="n">
        <f aca="false">(Q31+R31)/2</f>
        <v>0.564614653587341</v>
      </c>
      <c r="T31" s="6" t="n">
        <v>9.56221294403076</v>
      </c>
      <c r="U31" s="6" t="n">
        <v>10.1618661880493</v>
      </c>
      <c r="V31" s="1" t="n">
        <f aca="false">(T31+U31)/2</f>
        <v>9.86203956604004</v>
      </c>
    </row>
    <row r="32" customFormat="false" ht="12.75" hidden="false" customHeight="false" outlineLevel="0" collapsed="false">
      <c r="A32" s="1" t="s">
        <v>25</v>
      </c>
      <c r="B32" s="1" t="n">
        <v>2</v>
      </c>
      <c r="C32" s="1" t="n">
        <v>1</v>
      </c>
      <c r="D32" s="2" t="s">
        <v>23</v>
      </c>
      <c r="E32" s="1" t="n">
        <v>4.5580898623236</v>
      </c>
      <c r="F32" s="1" t="n">
        <v>1.64</v>
      </c>
      <c r="G32" s="1" t="n">
        <v>0</v>
      </c>
      <c r="H32" s="5" t="n">
        <f aca="false">((F32*1000)*0.1)/E32</f>
        <v>35.9799839304609</v>
      </c>
      <c r="I32" s="1" t="n">
        <f aca="false">((G32*1000)*0.1)/E32</f>
        <v>0</v>
      </c>
      <c r="J32" s="1" t="n">
        <v>4.65573151468107</v>
      </c>
      <c r="K32" s="1" t="n">
        <v>2.56</v>
      </c>
      <c r="L32" s="1" t="n">
        <v>0</v>
      </c>
      <c r="M32" s="1" t="n">
        <f aca="false">((K32*1000)*0.1)/J32</f>
        <v>54.9859886019516</v>
      </c>
      <c r="N32" s="1" t="n">
        <f aca="false">((L32*1000)*0.1)/J32</f>
        <v>0</v>
      </c>
      <c r="O32" s="1" t="n">
        <f aca="false">((M32+N32)-(H32+I32))/14</f>
        <v>1.35757176224933</v>
      </c>
      <c r="P32" s="1" t="n">
        <f aca="false">(N32-I32)/14</f>
        <v>0</v>
      </c>
      <c r="Q32" s="6" t="n">
        <v>0.908479511737824</v>
      </c>
      <c r="R32" s="6" t="n">
        <v>0.94678258895874</v>
      </c>
      <c r="S32" s="1" t="n">
        <f aca="false">(Q32+R32)/2</f>
        <v>0.927631050348282</v>
      </c>
      <c r="T32" s="6" t="n">
        <v>17.5300369262695</v>
      </c>
      <c r="U32" s="6" t="n">
        <v>18.2556343078613</v>
      </c>
      <c r="V32" s="1" t="n">
        <f aca="false">(T32+U32)/2</f>
        <v>17.8928356170654</v>
      </c>
    </row>
    <row r="33" customFormat="false" ht="12.75" hidden="false" customHeight="false" outlineLevel="0" collapsed="false">
      <c r="A33" s="1" t="s">
        <v>25</v>
      </c>
      <c r="B33" s="1" t="n">
        <v>2</v>
      </c>
      <c r="C33" s="1" t="n">
        <v>2</v>
      </c>
      <c r="D33" s="2" t="s">
        <v>23</v>
      </c>
      <c r="E33" s="1" t="n">
        <v>4.09852824640658</v>
      </c>
      <c r="F33" s="1" t="n">
        <v>1.4</v>
      </c>
      <c r="G33" s="1" t="n">
        <v>0</v>
      </c>
      <c r="H33" s="5" t="n">
        <f aca="false">((F33*1000)*0.1)/E33</f>
        <v>34.1586031821902</v>
      </c>
      <c r="I33" s="1" t="n">
        <f aca="false">((G33*1000)*0.1)/E33</f>
        <v>0</v>
      </c>
      <c r="J33" s="1" t="n">
        <v>4.14320992203638</v>
      </c>
      <c r="K33" s="1" t="n">
        <v>2.8</v>
      </c>
      <c r="L33" s="1" t="n">
        <v>0</v>
      </c>
      <c r="M33" s="1" t="n">
        <f aca="false">((K33*1000)*0.1)/J33</f>
        <v>67.5804521780978</v>
      </c>
      <c r="N33" s="1" t="n">
        <f aca="false">((L33*1000)*0.1)/J33</f>
        <v>0</v>
      </c>
      <c r="O33" s="1" t="n">
        <f aca="false">((M33+N33)-(H33+I33))/14</f>
        <v>2.38727492827912</v>
      </c>
      <c r="P33" s="1" t="n">
        <f aca="false">(N33-I33)/14</f>
        <v>0</v>
      </c>
      <c r="Q33" s="6" t="n">
        <v>1.07093584537506</v>
      </c>
      <c r="R33" s="6" t="n">
        <v>1.03357028961182</v>
      </c>
      <c r="S33" s="1" t="n">
        <f aca="false">(Q33+R33)/2</f>
        <v>1.05225306749344</v>
      </c>
      <c r="T33" s="6" t="n">
        <v>22.3244037628174</v>
      </c>
      <c r="U33" s="6" t="n">
        <v>21.3212909698486</v>
      </c>
      <c r="V33" s="1" t="n">
        <f aca="false">(T33+U33)/2</f>
        <v>21.822847366333</v>
      </c>
    </row>
    <row r="34" customFormat="false" ht="12.75" hidden="false" customHeight="false" outlineLevel="0" collapsed="false">
      <c r="A34" s="1" t="s">
        <v>25</v>
      </c>
      <c r="B34" s="1" t="n">
        <v>2</v>
      </c>
      <c r="C34" s="1" t="n">
        <v>3</v>
      </c>
      <c r="D34" s="2" t="s">
        <v>23</v>
      </c>
      <c r="E34" s="1" t="n">
        <v>4.42567030102465</v>
      </c>
      <c r="F34" s="1" t="n">
        <v>0.9</v>
      </c>
      <c r="G34" s="1" t="n">
        <v>0</v>
      </c>
      <c r="H34" s="5" t="n">
        <f aca="false">((F34*1000)*0.1)/E34</f>
        <v>20.3359025590231</v>
      </c>
      <c r="I34" s="1" t="n">
        <f aca="false">((G34*1000)*0.1)/E34</f>
        <v>0</v>
      </c>
      <c r="J34" s="1" t="n">
        <v>4.60785150819535</v>
      </c>
      <c r="K34" s="1" t="n">
        <v>1.88</v>
      </c>
      <c r="L34" s="1" t="n">
        <v>0</v>
      </c>
      <c r="M34" s="1" t="n">
        <f aca="false">((K34*1000)*0.1)/J34</f>
        <v>40.7999258799096</v>
      </c>
      <c r="N34" s="1" t="n">
        <f aca="false">((L34*1000)*0.1)/J34</f>
        <v>0</v>
      </c>
      <c r="O34" s="1" t="n">
        <f aca="false">((M34+N34)-(H34+I34))/14</f>
        <v>1.46171595149189</v>
      </c>
      <c r="P34" s="1" t="n">
        <f aca="false">(N34-I34)/14</f>
        <v>0</v>
      </c>
      <c r="Q34" s="6" t="n">
        <v>0.647817492485046</v>
      </c>
      <c r="R34" s="6" t="n">
        <v>0.635914087295532</v>
      </c>
      <c r="S34" s="1" t="n">
        <f aca="false">(Q34+R34)/2</f>
        <v>0.641865789890289</v>
      </c>
      <c r="T34" s="6" t="n">
        <v>11.2455253601074</v>
      </c>
      <c r="U34" s="6" t="n">
        <v>11.3017416000366</v>
      </c>
      <c r="V34" s="1" t="n">
        <f aca="false">(T34+U34)/2</f>
        <v>11.273633480072</v>
      </c>
    </row>
    <row r="35" customFormat="false" ht="12.75" hidden="false" customHeight="false" outlineLevel="0" collapsed="false">
      <c r="A35" s="1" t="s">
        <v>25</v>
      </c>
      <c r="B35" s="1" t="n">
        <v>2</v>
      </c>
      <c r="C35" s="1" t="n">
        <v>4</v>
      </c>
      <c r="D35" s="2" t="s">
        <v>23</v>
      </c>
      <c r="E35" s="1" t="n">
        <v>4.11361286036659</v>
      </c>
      <c r="F35" s="1" t="n">
        <v>1.42</v>
      </c>
      <c r="G35" s="1" t="n">
        <v>0</v>
      </c>
      <c r="H35" s="5" t="n">
        <f aca="false">((F35*1000)*0.1)/E35</f>
        <v>34.519534244004</v>
      </c>
      <c r="I35" s="1" t="n">
        <f aca="false">((G35*1000)*0.1)/E35</f>
        <v>0</v>
      </c>
      <c r="J35" s="1" t="n">
        <v>4.05245905173874</v>
      </c>
      <c r="K35" s="1" t="n">
        <v>3.97</v>
      </c>
      <c r="L35" s="1" t="n">
        <v>0</v>
      </c>
      <c r="M35" s="1" t="n">
        <f aca="false">((K35*1000)*0.1)/J35</f>
        <v>97.9652095015404</v>
      </c>
      <c r="N35" s="1" t="n">
        <f aca="false">((L35*1000)*0.1)/J35</f>
        <v>0</v>
      </c>
      <c r="O35" s="1" t="n">
        <f aca="false">((M35+N35)-(H35+I35))/14</f>
        <v>4.53183394696689</v>
      </c>
      <c r="P35" s="1" t="n">
        <f aca="false">(N35-I35)/14</f>
        <v>0</v>
      </c>
      <c r="Q35" s="6" t="n">
        <v>1.1771981716156</v>
      </c>
      <c r="R35" s="6" t="n">
        <v>1.23909854888916</v>
      </c>
      <c r="S35" s="1" t="n">
        <f aca="false">(Q35+R35)/2</f>
        <v>1.20814836025238</v>
      </c>
      <c r="T35" s="6" t="n">
        <v>26.777738571167</v>
      </c>
      <c r="U35" s="6" t="n">
        <v>28.1514110565186</v>
      </c>
      <c r="V35" s="1" t="n">
        <f aca="false">(T35+U35)/2</f>
        <v>27.4645748138428</v>
      </c>
    </row>
    <row r="36" customFormat="false" ht="12.75" hidden="false" customHeight="false" outlineLevel="0" collapsed="false">
      <c r="A36" s="1" t="s">
        <v>25</v>
      </c>
      <c r="B36" s="1" t="n">
        <v>2</v>
      </c>
      <c r="C36" s="1" t="n">
        <v>5</v>
      </c>
      <c r="D36" s="2" t="s">
        <v>23</v>
      </c>
      <c r="E36" s="1" t="n">
        <v>4.6759088208805</v>
      </c>
      <c r="F36" s="1" t="n">
        <v>1.1</v>
      </c>
      <c r="G36" s="1" t="n">
        <v>0</v>
      </c>
      <c r="H36" s="5" t="n">
        <f aca="false">((F36*1000)*0.1)/E36</f>
        <v>23.5248385316646</v>
      </c>
      <c r="I36" s="1" t="n">
        <f aca="false">((G36*1000)*0.1)/E36</f>
        <v>0</v>
      </c>
      <c r="J36" s="1" t="n">
        <v>4.83162414793171</v>
      </c>
      <c r="K36" s="1" t="n">
        <v>3.91</v>
      </c>
      <c r="L36" s="1" t="n">
        <v>0</v>
      </c>
      <c r="M36" s="1" t="n">
        <f aca="false">((K36*1000)*0.1)/J36</f>
        <v>80.9251688518398</v>
      </c>
      <c r="N36" s="1" t="n">
        <f aca="false">((L36*1000)*0.1)/J36</f>
        <v>0</v>
      </c>
      <c r="O36" s="1" t="n">
        <f aca="false">((M36+N36)-(H36+I36))/14</f>
        <v>4.10002359429823</v>
      </c>
      <c r="P36" s="1" t="n">
        <f aca="false">(N36-I36)/14</f>
        <v>0</v>
      </c>
      <c r="Q36" s="6" t="n">
        <v>1.02013170719147</v>
      </c>
      <c r="R36" s="6" t="n">
        <v>0.982622623443604</v>
      </c>
      <c r="S36" s="1" t="n">
        <f aca="false">(Q36+R36)/2</f>
        <v>1.00137716531754</v>
      </c>
      <c r="T36" s="6" t="n">
        <v>20.6188354492187</v>
      </c>
      <c r="U36" s="6" t="n">
        <v>20.8008136749268</v>
      </c>
      <c r="V36" s="1" t="n">
        <f aca="false">(T36+U36)/2</f>
        <v>20.7098245620728</v>
      </c>
    </row>
    <row r="37" customFormat="false" ht="12.75" hidden="false" customHeight="false" outlineLevel="0" collapsed="false">
      <c r="A37" s="1" t="s">
        <v>25</v>
      </c>
      <c r="B37" s="1" t="n">
        <v>2</v>
      </c>
      <c r="C37" s="1" t="n">
        <v>1</v>
      </c>
      <c r="D37" s="2" t="s">
        <v>24</v>
      </c>
      <c r="E37" s="1" t="n">
        <v>5.59475736607635</v>
      </c>
      <c r="F37" s="1" t="n">
        <v>0.68</v>
      </c>
      <c r="G37" s="1" t="n">
        <v>0</v>
      </c>
      <c r="H37" s="5" t="n">
        <f aca="false">((F37*1000)*0.1)/E37</f>
        <v>12.1542357515477</v>
      </c>
      <c r="I37" s="1" t="n">
        <f aca="false">((G37*1000)*0.1)/E37</f>
        <v>0</v>
      </c>
      <c r="J37" s="1" t="n">
        <v>5.45896228437547</v>
      </c>
      <c r="K37" s="1" t="n">
        <v>1.33</v>
      </c>
      <c r="L37" s="1" t="n">
        <v>0</v>
      </c>
      <c r="M37" s="1" t="n">
        <f aca="false">((K37*1000)*0.1)/J37</f>
        <v>24.3636048522757</v>
      </c>
      <c r="N37" s="1" t="n">
        <f aca="false">((L37*1000)*0.1)/J37</f>
        <v>0</v>
      </c>
      <c r="O37" s="1" t="n">
        <f aca="false">((M37+N37)-(H37+I37))/14</f>
        <v>0.872097792909141</v>
      </c>
      <c r="P37" s="1" t="n">
        <f aca="false">(N37-I37)/14</f>
        <v>0</v>
      </c>
      <c r="Q37" s="6" t="n">
        <v>0.424661010503769</v>
      </c>
      <c r="R37" s="6" t="n">
        <v>0.417585045099258</v>
      </c>
      <c r="S37" s="1" t="n">
        <f aca="false">(Q37+R37)/2</f>
        <v>0.421123027801514</v>
      </c>
      <c r="T37" s="6" t="n">
        <v>8.13673686981201</v>
      </c>
      <c r="U37" s="6" t="n">
        <v>7.99329376220703</v>
      </c>
      <c r="V37" s="1" t="n">
        <f aca="false">(T37+U37)/2</f>
        <v>8.06501531600952</v>
      </c>
    </row>
    <row r="38" customFormat="false" ht="12.75" hidden="false" customHeight="false" outlineLevel="0" collapsed="false">
      <c r="A38" s="1" t="s">
        <v>25</v>
      </c>
      <c r="B38" s="1" t="n">
        <v>2</v>
      </c>
      <c r="C38" s="1" t="n">
        <v>2</v>
      </c>
      <c r="D38" s="2" t="s">
        <v>24</v>
      </c>
      <c r="E38" s="1" t="n">
        <v>5.44786805142162</v>
      </c>
      <c r="F38" s="1" t="n">
        <v>0.7</v>
      </c>
      <c r="G38" s="1" t="n">
        <v>0</v>
      </c>
      <c r="H38" s="5" t="n">
        <f aca="false">((F38*1000)*0.1)/E38</f>
        <v>12.8490630351691</v>
      </c>
      <c r="I38" s="1" t="n">
        <f aca="false">((G38*1000)*0.1)/E38</f>
        <v>0</v>
      </c>
      <c r="J38" s="1" t="n">
        <v>5.48029583744198</v>
      </c>
      <c r="K38" s="1" t="n">
        <v>1.72</v>
      </c>
      <c r="L38" s="1" t="n">
        <v>0</v>
      </c>
      <c r="M38" s="1" t="n">
        <f aca="false">((K38*1000)*0.1)/J38</f>
        <v>31.3851669876792</v>
      </c>
      <c r="N38" s="1" t="n">
        <f aca="false">((L38*1000)*0.1)/J38</f>
        <v>0</v>
      </c>
      <c r="O38" s="1" t="n">
        <f aca="false">((M38+N38)-(H38+I38))/14</f>
        <v>1.3240074251793</v>
      </c>
      <c r="P38" s="1" t="n">
        <f aca="false">(N38-I38)/14</f>
        <v>0</v>
      </c>
      <c r="Q38" s="6" t="n">
        <v>0.428683817386627</v>
      </c>
      <c r="R38" s="6" t="n">
        <v>0.4480040371418</v>
      </c>
      <c r="S38" s="1" t="n">
        <f aca="false">(Q38+R38)/2</f>
        <v>0.438343927264214</v>
      </c>
      <c r="T38" s="6" t="n">
        <v>8.02114582061768</v>
      </c>
      <c r="U38" s="6" t="n">
        <v>7.97051477432251</v>
      </c>
      <c r="V38" s="1" t="n">
        <f aca="false">(T38+U38)/2</f>
        <v>7.99583029747009</v>
      </c>
    </row>
    <row r="39" customFormat="false" ht="12.75" hidden="false" customHeight="false" outlineLevel="0" collapsed="false">
      <c r="A39" s="1" t="s">
        <v>25</v>
      </c>
      <c r="B39" s="1" t="n">
        <v>2</v>
      </c>
      <c r="C39" s="1" t="n">
        <v>3</v>
      </c>
      <c r="D39" s="2" t="s">
        <v>24</v>
      </c>
      <c r="E39" s="1" t="n">
        <v>5.43793796199204</v>
      </c>
      <c r="F39" s="1" t="n">
        <v>0.33</v>
      </c>
      <c r="G39" s="1" t="n">
        <v>0</v>
      </c>
      <c r="H39" s="5" t="n">
        <f aca="false">((F39*1000)*0.1)/E39</f>
        <v>6.06847673339608</v>
      </c>
      <c r="I39" s="1" t="n">
        <f aca="false">((G39*1000)*0.1)/E39</f>
        <v>0</v>
      </c>
      <c r="J39" s="1" t="n">
        <v>5.83136657569414</v>
      </c>
      <c r="K39" s="1" t="n">
        <v>0.43</v>
      </c>
      <c r="L39" s="1" t="n">
        <v>0</v>
      </c>
      <c r="M39" s="1" t="n">
        <f aca="false">((K39*1000)*0.1)/J39</f>
        <v>7.37391474911375</v>
      </c>
      <c r="N39" s="1" t="n">
        <f aca="false">((L39*1000)*0.1)/J39</f>
        <v>0</v>
      </c>
      <c r="O39" s="1" t="n">
        <f aca="false">((M39+N39)-(H39+I39))/14</f>
        <v>0.0932455725512624</v>
      </c>
      <c r="P39" s="1" t="n">
        <f aca="false">(N39-I39)/14</f>
        <v>0</v>
      </c>
      <c r="Q39" s="6" t="n">
        <v>0.365184903144836</v>
      </c>
      <c r="R39" s="6" t="n">
        <v>0.37076011300087</v>
      </c>
      <c r="S39" s="1" t="n">
        <f aca="false">(Q39+R39)/2</f>
        <v>0.367972508072853</v>
      </c>
      <c r="T39" s="6" t="n">
        <v>6.2607536315918</v>
      </c>
      <c r="U39" s="6" t="n">
        <v>6.54359149932861</v>
      </c>
      <c r="V39" s="1" t="n">
        <f aca="false">(T39+U39)/2</f>
        <v>6.40217256546021</v>
      </c>
    </row>
    <row r="40" customFormat="false" ht="12.75" hidden="false" customHeight="false" outlineLevel="0" collapsed="false">
      <c r="A40" s="1" t="s">
        <v>25</v>
      </c>
      <c r="B40" s="1" t="n">
        <v>2</v>
      </c>
      <c r="C40" s="1" t="n">
        <v>4</v>
      </c>
      <c r="D40" s="2" t="s">
        <v>24</v>
      </c>
      <c r="E40" s="1" t="n">
        <v>5.34770636756048</v>
      </c>
      <c r="F40" s="1" t="n">
        <v>1.29</v>
      </c>
      <c r="G40" s="1" t="n">
        <v>0</v>
      </c>
      <c r="H40" s="5" t="n">
        <f aca="false">((F40*1000)*0.1)/E40</f>
        <v>24.1224912389584</v>
      </c>
      <c r="I40" s="1" t="n">
        <f aca="false">((G40*1000)*0.1)/E40</f>
        <v>0</v>
      </c>
      <c r="J40" s="1" t="n">
        <v>5.52287208672913</v>
      </c>
      <c r="K40" s="1" t="n">
        <v>3.83</v>
      </c>
      <c r="L40" s="1" t="n">
        <v>0</v>
      </c>
      <c r="M40" s="1" t="n">
        <f aca="false">((K40*1000)*0.1)/J40</f>
        <v>69.3479758331373</v>
      </c>
      <c r="N40" s="1" t="n">
        <f aca="false">((L40*1000)*0.1)/J40</f>
        <v>0</v>
      </c>
      <c r="O40" s="1" t="n">
        <f aca="false">((M40+N40)-(H40+I40))/14</f>
        <v>3.23039175672706</v>
      </c>
      <c r="P40" s="1" t="n">
        <f aca="false">(N40-I40)/14</f>
        <v>0</v>
      </c>
      <c r="Q40" s="6" t="n">
        <v>0.637852072715759</v>
      </c>
      <c r="R40" s="6" t="n">
        <v>0.660309314727783</v>
      </c>
      <c r="S40" s="1" t="n">
        <f aca="false">(Q40+R40)/2</f>
        <v>0.649080693721771</v>
      </c>
      <c r="T40" s="6" t="n">
        <v>16.9229507446289</v>
      </c>
      <c r="U40" s="6" t="n">
        <v>16.06396484375</v>
      </c>
      <c r="V40" s="1" t="n">
        <f aca="false">(T40+U40)/2</f>
        <v>16.4934577941895</v>
      </c>
    </row>
    <row r="41" customFormat="false" ht="12.75" hidden="false" customHeight="false" outlineLevel="0" collapsed="false">
      <c r="A41" s="1" t="s">
        <v>25</v>
      </c>
      <c r="B41" s="1" t="n">
        <v>2</v>
      </c>
      <c r="C41" s="1" t="n">
        <v>5</v>
      </c>
      <c r="D41" s="2" t="s">
        <v>24</v>
      </c>
      <c r="E41" s="1" t="n">
        <v>5.63180357718689</v>
      </c>
      <c r="F41" s="1" t="n">
        <v>0.89</v>
      </c>
      <c r="G41" s="1" t="n">
        <v>0</v>
      </c>
      <c r="H41" s="5" t="n">
        <f aca="false">((F41*1000)*0.1)/E41</f>
        <v>15.8031079706895</v>
      </c>
      <c r="I41" s="1" t="n">
        <f aca="false">((G41*1000)*0.1)/E41</f>
        <v>0</v>
      </c>
      <c r="J41" s="1" t="n">
        <v>5.68674800233018</v>
      </c>
      <c r="K41" s="1" t="n">
        <v>2.9</v>
      </c>
      <c r="L41" s="1" t="n">
        <v>0</v>
      </c>
      <c r="M41" s="1" t="n">
        <f aca="false">((K41*1000)*0.1)/J41</f>
        <v>50.9957536154531</v>
      </c>
      <c r="N41" s="1" t="n">
        <f aca="false">((L41*1000)*0.1)/J41</f>
        <v>0</v>
      </c>
      <c r="O41" s="1" t="n">
        <f aca="false">((M41+N41)-(H41+I41))/14</f>
        <v>2.5137604031974</v>
      </c>
      <c r="P41" s="1" t="n">
        <f aca="false">(N41-I41)/14</f>
        <v>0</v>
      </c>
      <c r="Q41" s="6" t="n">
        <v>0.44863161444664</v>
      </c>
      <c r="R41" s="6" t="n">
        <v>0.42022055387497</v>
      </c>
      <c r="S41" s="1" t="n">
        <f aca="false">(Q41+R41)/2</f>
        <v>0.434426084160805</v>
      </c>
      <c r="T41" s="6" t="n">
        <v>9.05356502532959</v>
      </c>
      <c r="U41" s="6" t="n">
        <v>8.4207878112793</v>
      </c>
      <c r="V41" s="1" t="n">
        <f aca="false">(T41+U41)/2</f>
        <v>8.73717641830444</v>
      </c>
    </row>
    <row r="42" customFormat="false" ht="12.75" hidden="false" customHeight="false" outlineLevel="0" collapsed="false">
      <c r="A42" s="1" t="s">
        <v>22</v>
      </c>
      <c r="B42" s="1" t="n">
        <v>3</v>
      </c>
      <c r="C42" s="1" t="n">
        <v>1</v>
      </c>
      <c r="D42" s="2" t="s">
        <v>23</v>
      </c>
      <c r="E42" s="1" t="n">
        <v>4.29606367598573</v>
      </c>
      <c r="F42" s="1" t="n">
        <v>2.09</v>
      </c>
      <c r="G42" s="1" t="n">
        <v>0</v>
      </c>
      <c r="H42" s="5" t="n">
        <f aca="false">((F42*1000)*0.1)/E42</f>
        <v>48.6491858042689</v>
      </c>
      <c r="I42" s="1" t="n">
        <f aca="false">((G42*1000)*0.1)/E42</f>
        <v>0</v>
      </c>
      <c r="J42" s="1" t="n">
        <v>3.99910074907427</v>
      </c>
      <c r="K42" s="1" t="n">
        <v>8.83</v>
      </c>
      <c r="L42" s="1" t="n">
        <v>0</v>
      </c>
      <c r="M42" s="1" t="n">
        <f aca="false">((K42*1000)*0.1)/J42</f>
        <v>220.799638569846</v>
      </c>
      <c r="N42" s="1" t="n">
        <f aca="false">((L42*1000)*0.1)/J42</f>
        <v>0</v>
      </c>
      <c r="O42" s="1" t="n">
        <f aca="false">((M42+N42)-(H42+I42))/14</f>
        <v>12.2964609118269</v>
      </c>
      <c r="P42" s="1" t="n">
        <f aca="false">(N42-I42)/14</f>
        <v>0</v>
      </c>
      <c r="Q42" s="6" t="n">
        <v>1.23558127880096</v>
      </c>
      <c r="R42" s="6" t="n">
        <v>1.16503417491913</v>
      </c>
      <c r="S42" s="1" t="n">
        <f aca="false">(Q42+R42)/2</f>
        <v>1.20030772686005</v>
      </c>
      <c r="T42" s="6" t="n">
        <v>24.8720874786377</v>
      </c>
      <c r="U42" s="6" t="n">
        <v>24.4200496673584</v>
      </c>
      <c r="V42" s="1" t="n">
        <f aca="false">(T42+U42)/2</f>
        <v>24.646068572998</v>
      </c>
    </row>
    <row r="43" customFormat="false" ht="12.75" hidden="false" customHeight="false" outlineLevel="0" collapsed="false">
      <c r="A43" s="1" t="s">
        <v>22</v>
      </c>
      <c r="B43" s="1" t="n">
        <v>3</v>
      </c>
      <c r="C43" s="1" t="n">
        <v>2</v>
      </c>
      <c r="D43" s="2" t="s">
        <v>23</v>
      </c>
      <c r="E43" s="1" t="n">
        <v>4.4629910308588</v>
      </c>
      <c r="F43" s="1" t="n">
        <v>1.44</v>
      </c>
      <c r="G43" s="1" t="n">
        <v>0</v>
      </c>
      <c r="H43" s="5" t="n">
        <f aca="false">((F43*1000)*0.1)/E43</f>
        <v>32.2653572468172</v>
      </c>
      <c r="I43" s="1" t="n">
        <f aca="false">((G43*1000)*0.1)/E43</f>
        <v>0</v>
      </c>
      <c r="J43" s="1" t="n">
        <v>4.16572976694211</v>
      </c>
      <c r="K43" s="1" t="n">
        <v>3.92</v>
      </c>
      <c r="L43" s="1" t="n">
        <v>0</v>
      </c>
      <c r="M43" s="1" t="n">
        <f aca="false">((K43*1000)*0.1)/J43</f>
        <v>94.1011592040334</v>
      </c>
      <c r="N43" s="1" t="n">
        <f aca="false">((L43*1000)*0.1)/J43</f>
        <v>0</v>
      </c>
      <c r="O43" s="1" t="n">
        <f aca="false">((M43+N43)-(H43+I43))/14</f>
        <v>4.41684299694401</v>
      </c>
      <c r="P43" s="1" t="n">
        <f aca="false">(N43-I43)/14</f>
        <v>0</v>
      </c>
      <c r="Q43" s="6" t="n">
        <v>0.936879456043243</v>
      </c>
      <c r="R43" s="6" t="n">
        <v>0.985085129737854</v>
      </c>
      <c r="S43" s="1" t="n">
        <f aca="false">(Q43+R43)/2</f>
        <v>0.960982292890549</v>
      </c>
      <c r="T43" s="6" t="n">
        <v>19.1741371154785</v>
      </c>
      <c r="U43" s="6" t="n">
        <v>19.6931610107422</v>
      </c>
      <c r="V43" s="1" t="n">
        <f aca="false">(T43+U43)/2</f>
        <v>19.4336490631104</v>
      </c>
    </row>
    <row r="44" customFormat="false" ht="12.75" hidden="false" customHeight="false" outlineLevel="0" collapsed="false">
      <c r="A44" s="1" t="s">
        <v>22</v>
      </c>
      <c r="B44" s="1" t="n">
        <v>3</v>
      </c>
      <c r="C44" s="1" t="n">
        <v>3</v>
      </c>
      <c r="D44" s="2" t="s">
        <v>23</v>
      </c>
      <c r="E44" s="1" t="n">
        <v>3.93544408063889</v>
      </c>
      <c r="F44" s="1" t="n">
        <v>1.32</v>
      </c>
      <c r="G44" s="1" t="n">
        <v>0</v>
      </c>
      <c r="H44" s="5" t="n">
        <f aca="false">((F44*1000)*0.1)/E44</f>
        <v>33.5413227313779</v>
      </c>
      <c r="I44" s="1" t="n">
        <f aca="false">((G44*1000)*0.1)/E44</f>
        <v>0</v>
      </c>
      <c r="J44" s="1" t="n">
        <v>3.7279253720553</v>
      </c>
      <c r="K44" s="1" t="n">
        <v>1.8</v>
      </c>
      <c r="L44" s="1" t="n">
        <v>0</v>
      </c>
      <c r="M44" s="1" t="n">
        <f aca="false">((K44*1000)*0.1)/J44</f>
        <v>48.2842283671472</v>
      </c>
      <c r="N44" s="1" t="n">
        <f aca="false">((L44*1000)*0.1)/J44</f>
        <v>0</v>
      </c>
      <c r="O44" s="1" t="n">
        <f aca="false">((M44+N44)-(H44+I44))/14</f>
        <v>1.05306468826923</v>
      </c>
      <c r="P44" s="1" t="n">
        <f aca="false">(N44-I44)/14</f>
        <v>0</v>
      </c>
      <c r="Q44" s="6" t="n">
        <v>0.967633664608002</v>
      </c>
      <c r="R44" s="6" t="n">
        <v>0.986484110355377</v>
      </c>
      <c r="S44" s="1" t="n">
        <f aca="false">(Q44+R44)/2</f>
        <v>0.977058887481689</v>
      </c>
      <c r="T44" s="6" t="n">
        <v>22.9761486053467</v>
      </c>
      <c r="U44" s="6" t="n">
        <v>23.8935565948486</v>
      </c>
      <c r="V44" s="1" t="n">
        <f aca="false">(T44+U44)/2</f>
        <v>23.4348526000977</v>
      </c>
    </row>
    <row r="45" customFormat="false" ht="12.75" hidden="false" customHeight="false" outlineLevel="0" collapsed="false">
      <c r="A45" s="1" t="s">
        <v>22</v>
      </c>
      <c r="B45" s="1" t="n">
        <v>3</v>
      </c>
      <c r="C45" s="1" t="n">
        <v>4</v>
      </c>
      <c r="D45" s="2" t="s">
        <v>23</v>
      </c>
      <c r="E45" s="1" t="n">
        <v>3.36179917181822</v>
      </c>
      <c r="F45" s="1" t="n">
        <v>2.77</v>
      </c>
      <c r="G45" s="1" t="n">
        <v>0</v>
      </c>
      <c r="H45" s="5" t="n">
        <f aca="false">((F45*1000)*0.1)/E45</f>
        <v>82.3963555949671</v>
      </c>
      <c r="I45" s="1" t="n">
        <f aca="false">((G45*1000)*0.1)/E45</f>
        <v>0</v>
      </c>
      <c r="J45" s="1" t="n">
        <v>3.44144693107156</v>
      </c>
      <c r="K45" s="1" t="n">
        <v>3.34</v>
      </c>
      <c r="L45" s="1" t="n">
        <v>0</v>
      </c>
      <c r="M45" s="1" t="n">
        <f aca="false">((K45*1000)*0.1)/J45</f>
        <v>97.0522012077061</v>
      </c>
      <c r="N45" s="1" t="n">
        <f aca="false">((L45*1000)*0.1)/J45</f>
        <v>0</v>
      </c>
      <c r="O45" s="1" t="n">
        <f aca="false">((M45+N45)-(H45+I45))/14</f>
        <v>1.04684611519564</v>
      </c>
      <c r="P45" s="1" t="n">
        <f aca="false">(N45-I45)/14</f>
        <v>0</v>
      </c>
      <c r="Q45" s="6" t="n">
        <v>1.30338609218597</v>
      </c>
      <c r="R45" s="6" t="n">
        <v>1.25850045681</v>
      </c>
      <c r="S45" s="1" t="n">
        <f aca="false">(Q45+R45)/2</f>
        <v>1.28094327449799</v>
      </c>
      <c r="T45" s="6" t="n">
        <v>27.1665477752686</v>
      </c>
      <c r="U45" s="6" t="n">
        <v>27.9854755401611</v>
      </c>
      <c r="V45" s="1" t="n">
        <f aca="false">(T45+U45)/2</f>
        <v>27.5760116577148</v>
      </c>
    </row>
    <row r="46" customFormat="false" ht="12.75" hidden="false" customHeight="false" outlineLevel="0" collapsed="false">
      <c r="A46" s="1" t="s">
        <v>22</v>
      </c>
      <c r="B46" s="1" t="n">
        <v>3</v>
      </c>
      <c r="C46" s="1" t="n">
        <v>5</v>
      </c>
      <c r="D46" s="2" t="s">
        <v>23</v>
      </c>
      <c r="E46" s="1" t="n">
        <v>4.19192128956637</v>
      </c>
      <c r="F46" s="1" t="n">
        <v>1.37</v>
      </c>
      <c r="G46" s="1" t="n">
        <v>0</v>
      </c>
      <c r="H46" s="5" t="n">
        <f aca="false">((F46*1000)*0.1)/E46</f>
        <v>32.6819113567306</v>
      </c>
      <c r="I46" s="1" t="n">
        <f aca="false">((G46*1000)*0.1)/E46</f>
        <v>0</v>
      </c>
      <c r="J46" s="1" t="n">
        <v>4.09211363981479</v>
      </c>
      <c r="K46" s="1" t="n">
        <v>2.71</v>
      </c>
      <c r="L46" s="1" t="n">
        <v>0</v>
      </c>
      <c r="M46" s="1" t="n">
        <f aca="false">((K46*1000)*0.1)/J46</f>
        <v>66.2249448214897</v>
      </c>
      <c r="N46" s="1" t="n">
        <f aca="false">((L46*1000)*0.1)/J46</f>
        <v>0</v>
      </c>
      <c r="O46" s="1" t="n">
        <f aca="false">((M46+N46)-(H46+I46))/14</f>
        <v>2.39593096176851</v>
      </c>
      <c r="P46" s="1" t="n">
        <f aca="false">(N46-I46)/14</f>
        <v>0</v>
      </c>
      <c r="Q46" s="6" t="n">
        <v>1.145712018013</v>
      </c>
      <c r="R46" s="6" t="n">
        <v>1.2109762430191</v>
      </c>
      <c r="S46" s="1" t="n">
        <f aca="false">(Q46+R46)/2</f>
        <v>1.17834413051605</v>
      </c>
      <c r="T46" s="6" t="n">
        <v>24.2723083496094</v>
      </c>
      <c r="U46" s="6" t="n">
        <v>25.6832504272461</v>
      </c>
      <c r="V46" s="1" t="n">
        <f aca="false">(T46+U46)/2</f>
        <v>24.9777793884277</v>
      </c>
    </row>
    <row r="47" customFormat="false" ht="12.75" hidden="false" customHeight="false" outlineLevel="0" collapsed="false">
      <c r="A47" s="1" t="s">
        <v>22</v>
      </c>
      <c r="B47" s="1" t="n">
        <v>3</v>
      </c>
      <c r="C47" s="1" t="n">
        <v>1</v>
      </c>
      <c r="D47" s="2" t="s">
        <v>24</v>
      </c>
      <c r="E47" s="1" t="n">
        <v>5.7091424477457</v>
      </c>
      <c r="F47" s="1" t="n">
        <v>0.93</v>
      </c>
      <c r="G47" s="1" t="n">
        <v>0</v>
      </c>
      <c r="H47" s="5" t="n">
        <f aca="false">((F47*1000)*0.1)/E47</f>
        <v>16.2896618627412</v>
      </c>
      <c r="I47" s="1" t="n">
        <f aca="false">((G47*1000)*0.1)/E47</f>
        <v>0</v>
      </c>
      <c r="J47" s="1" t="n">
        <v>5.83650450041122</v>
      </c>
      <c r="K47" s="1" t="n">
        <v>3.12</v>
      </c>
      <c r="L47" s="1" t="n">
        <v>0</v>
      </c>
      <c r="M47" s="1" t="n">
        <f aca="false">((K47*1000)*0.1)/J47</f>
        <v>53.456653717652</v>
      </c>
      <c r="N47" s="1" t="n">
        <f aca="false">((L47*1000)*0.1)/J47</f>
        <v>0</v>
      </c>
      <c r="O47" s="1" t="n">
        <f aca="false">((M47+N47)-(H47+I47))/14</f>
        <v>2.65478513249363</v>
      </c>
      <c r="P47" s="1" t="n">
        <f aca="false">(N47-I47)/14</f>
        <v>0</v>
      </c>
      <c r="Q47" s="6" t="n">
        <v>0.349898934364319</v>
      </c>
      <c r="R47" s="6" t="n">
        <v>0.357141226530075</v>
      </c>
      <c r="S47" s="1" t="n">
        <f aca="false">(Q47+R47)/2</f>
        <v>0.353520080447197</v>
      </c>
      <c r="T47" s="6" t="n">
        <v>7.09641456604004</v>
      </c>
      <c r="U47" s="6" t="n">
        <v>7.45084095001221</v>
      </c>
      <c r="V47" s="1" t="n">
        <f aca="false">(T47+U47)/2</f>
        <v>7.27362775802612</v>
      </c>
    </row>
    <row r="48" customFormat="false" ht="12.75" hidden="false" customHeight="false" outlineLevel="0" collapsed="false">
      <c r="A48" s="1" t="s">
        <v>22</v>
      </c>
      <c r="B48" s="1" t="n">
        <v>3</v>
      </c>
      <c r="C48" s="1" t="n">
        <v>2</v>
      </c>
      <c r="D48" s="2" t="s">
        <v>24</v>
      </c>
      <c r="E48" s="1" t="n">
        <v>5.98072291374084</v>
      </c>
      <c r="F48" s="1" t="n">
        <v>0.56</v>
      </c>
      <c r="G48" s="1" t="n">
        <v>0</v>
      </c>
      <c r="H48" s="5" t="n">
        <f aca="false">((F48*1000)*0.1)/E48</f>
        <v>9.36341656480002</v>
      </c>
      <c r="I48" s="1" t="n">
        <f aca="false">((G48*1000)*0.1)/E48</f>
        <v>0</v>
      </c>
      <c r="J48" s="1" t="n">
        <v>5.88941416696617</v>
      </c>
      <c r="K48" s="1" t="n">
        <v>1.17</v>
      </c>
      <c r="L48" s="1" t="n">
        <v>0</v>
      </c>
      <c r="M48" s="1" t="n">
        <f aca="false">((K48*1000)*0.1)/J48</f>
        <v>19.8661525039715</v>
      </c>
      <c r="N48" s="1" t="n">
        <f aca="false">((L48*1000)*0.1)/J48</f>
        <v>0</v>
      </c>
      <c r="O48" s="1" t="n">
        <f aca="false">((M48+N48)-(H48+I48))/14</f>
        <v>0.750195424226532</v>
      </c>
      <c r="P48" s="1" t="n">
        <f aca="false">(N48-I48)/14</f>
        <v>0</v>
      </c>
      <c r="Q48" s="6" t="n">
        <v>0.317991435527802</v>
      </c>
      <c r="R48" s="6" t="n">
        <v>0.323404997587204</v>
      </c>
      <c r="S48" s="1" t="n">
        <f aca="false">(Q48+R48)/2</f>
        <v>0.320698216557503</v>
      </c>
      <c r="T48" s="6" t="n">
        <v>6.10312461853027</v>
      </c>
      <c r="U48" s="6" t="n">
        <v>6.49938154220581</v>
      </c>
      <c r="V48" s="1" t="n">
        <f aca="false">(T48+U48)/2</f>
        <v>6.30125308036804</v>
      </c>
    </row>
    <row r="49" customFormat="false" ht="12.75" hidden="false" customHeight="false" outlineLevel="0" collapsed="false">
      <c r="A49" s="1" t="s">
        <v>22</v>
      </c>
      <c r="B49" s="1" t="n">
        <v>3</v>
      </c>
      <c r="C49" s="1" t="n">
        <v>3</v>
      </c>
      <c r="D49" s="2" t="s">
        <v>24</v>
      </c>
      <c r="E49" s="1" t="n">
        <v>5.8134242731387</v>
      </c>
      <c r="F49" s="1" t="n">
        <v>0.35</v>
      </c>
      <c r="G49" s="1" t="n">
        <v>0</v>
      </c>
      <c r="H49" s="5" t="n">
        <f aca="false">((F49*1000)*0.1)/E49</f>
        <v>6.02054802050484</v>
      </c>
      <c r="I49" s="1" t="n">
        <f aca="false">((G49*1000)*0.1)/E49</f>
        <v>0</v>
      </c>
      <c r="J49" s="1" t="n">
        <v>6.29980638364035</v>
      </c>
      <c r="K49" s="1" t="n">
        <v>0.98</v>
      </c>
      <c r="L49" s="1" t="n">
        <v>0</v>
      </c>
      <c r="M49" s="1" t="n">
        <f aca="false">((K49*1000)*0.1)/J49</f>
        <v>15.5560336353338</v>
      </c>
      <c r="N49" s="1" t="n">
        <f aca="false">((L49*1000)*0.1)/J49</f>
        <v>0</v>
      </c>
      <c r="O49" s="1" t="n">
        <f aca="false">((M49+N49)-(H49+I49))/14</f>
        <v>0.681106115344928</v>
      </c>
      <c r="P49" s="1" t="n">
        <f aca="false">(N49-I49)/14</f>
        <v>0</v>
      </c>
      <c r="Q49" s="6" t="n">
        <v>0.209293022751808</v>
      </c>
      <c r="R49" s="6" t="n">
        <v>0.216243103146553</v>
      </c>
      <c r="S49" s="1" t="n">
        <f aca="false">(Q49+R49)/2</f>
        <v>0.212768062949181</v>
      </c>
      <c r="T49" s="6" t="n">
        <v>5.09926319122314</v>
      </c>
      <c r="U49" s="6" t="n">
        <v>5.27513837814331</v>
      </c>
      <c r="V49" s="1" t="n">
        <f aca="false">(T49+U49)/2</f>
        <v>5.18720078468323</v>
      </c>
    </row>
    <row r="50" customFormat="false" ht="12.75" hidden="false" customHeight="false" outlineLevel="0" collapsed="false">
      <c r="A50" s="1" t="s">
        <v>22</v>
      </c>
      <c r="B50" s="1" t="n">
        <v>3</v>
      </c>
      <c r="C50" s="1" t="n">
        <v>4</v>
      </c>
      <c r="D50" s="2" t="s">
        <v>24</v>
      </c>
      <c r="E50" s="1" t="n">
        <v>5.49638704388028</v>
      </c>
      <c r="F50" s="1" t="n">
        <v>0.76</v>
      </c>
      <c r="G50" s="1" t="n">
        <v>0</v>
      </c>
      <c r="H50" s="5" t="n">
        <f aca="false">((F50*1000)*0.1)/E50</f>
        <v>13.8272649639219</v>
      </c>
      <c r="I50" s="1" t="n">
        <f aca="false">((G50*1000)*0.1)/E50</f>
        <v>0</v>
      </c>
      <c r="J50" s="1" t="n">
        <v>5.79874232330788</v>
      </c>
      <c r="K50" s="1" t="n">
        <v>1.64</v>
      </c>
      <c r="L50" s="1" t="n">
        <v>0</v>
      </c>
      <c r="M50" s="1" t="n">
        <f aca="false">((K50*1000)*0.1)/J50</f>
        <v>28.2819947595889</v>
      </c>
      <c r="N50" s="1" t="n">
        <f aca="false">((L50*1000)*0.1)/J50</f>
        <v>0</v>
      </c>
      <c r="O50" s="1" t="n">
        <f aca="false">((M50+N50)-(H50+I50))/14</f>
        <v>1.0324806996905</v>
      </c>
      <c r="P50" s="1" t="n">
        <f aca="false">(N50-I50)/14</f>
        <v>0</v>
      </c>
      <c r="Q50" s="6" t="n">
        <v>0.508189857006073</v>
      </c>
      <c r="R50" s="6" t="n">
        <v>0.507880449295044</v>
      </c>
      <c r="S50" s="1" t="n">
        <f aca="false">(Q50+R50)/2</f>
        <v>0.508035153150559</v>
      </c>
      <c r="T50" s="6" t="n">
        <v>11.062014579773</v>
      </c>
      <c r="U50" s="6" t="n">
        <v>11.2465496063232</v>
      </c>
      <c r="V50" s="1" t="n">
        <f aca="false">(T50+U50)/2</f>
        <v>11.1542820930481</v>
      </c>
    </row>
    <row r="51" customFormat="false" ht="12.75" hidden="false" customHeight="false" outlineLevel="0" collapsed="false">
      <c r="A51" s="1" t="s">
        <v>22</v>
      </c>
      <c r="B51" s="1" t="n">
        <v>3</v>
      </c>
      <c r="C51" s="1" t="n">
        <v>5</v>
      </c>
      <c r="D51" s="2" t="s">
        <v>24</v>
      </c>
      <c r="E51" s="1" t="n">
        <v>4.69659718841613</v>
      </c>
      <c r="F51" s="1" t="n">
        <v>0.35</v>
      </c>
      <c r="G51" s="1" t="n">
        <v>0</v>
      </c>
      <c r="H51" s="5" t="n">
        <f aca="false">((F51*1000)*0.1)/E51</f>
        <v>7.45220392464684</v>
      </c>
      <c r="I51" s="1" t="n">
        <f aca="false">((G51*1000)*0.1)/E51</f>
        <v>0</v>
      </c>
      <c r="J51" s="1" t="n">
        <v>4.83456332369396</v>
      </c>
      <c r="K51" s="1" t="n">
        <v>0.61</v>
      </c>
      <c r="L51" s="1" t="n">
        <v>0</v>
      </c>
      <c r="M51" s="1" t="n">
        <f aca="false">((K51*1000)*0.1)/J51</f>
        <v>12.6174787495371</v>
      </c>
      <c r="N51" s="1" t="n">
        <f aca="false">((L51*1000)*0.1)/J51</f>
        <v>0</v>
      </c>
      <c r="O51" s="1" t="n">
        <f aca="false">((M51+N51)-(H51+I51))/14</f>
        <v>0.368948201777876</v>
      </c>
      <c r="P51" s="1" t="n">
        <f aca="false">(N51-I51)/14</f>
        <v>0</v>
      </c>
      <c r="Q51" s="6" t="n">
        <v>0.277929723262787</v>
      </c>
      <c r="R51" s="6" t="n">
        <v>0.28706356883049</v>
      </c>
      <c r="S51" s="1" t="n">
        <f aca="false">(Q51+R51)/2</f>
        <v>0.282496646046638</v>
      </c>
      <c r="T51" s="6" t="n">
        <v>6.03524971008301</v>
      </c>
      <c r="U51" s="6" t="n">
        <v>6.32842397689819</v>
      </c>
      <c r="V51" s="1" t="n">
        <f aca="false">(T51+U51)/2</f>
        <v>6.1818368434906</v>
      </c>
    </row>
    <row r="52" customFormat="false" ht="12.75" hidden="false" customHeight="false" outlineLevel="0" collapsed="false">
      <c r="A52" s="1" t="s">
        <v>25</v>
      </c>
      <c r="B52" s="1" t="n">
        <v>3</v>
      </c>
      <c r="C52" s="1" t="n">
        <v>1</v>
      </c>
      <c r="D52" s="2" t="s">
        <v>23</v>
      </c>
      <c r="E52" s="1" t="n">
        <v>4.48333579589685</v>
      </c>
      <c r="F52" s="1" t="n">
        <v>1.1</v>
      </c>
      <c r="G52" s="1" t="n">
        <v>0.06</v>
      </c>
      <c r="H52" s="5" t="n">
        <f aca="false">((F52*1000)*0.1)/E52</f>
        <v>24.535302508608</v>
      </c>
      <c r="I52" s="1" t="n">
        <f aca="false">((G52*1000)*0.1)/E52</f>
        <v>1.33828922774225</v>
      </c>
      <c r="J52" s="1" t="n">
        <v>4.32830455809481</v>
      </c>
      <c r="K52" s="1" t="n">
        <v>2.75</v>
      </c>
      <c r="L52" s="1" t="n">
        <v>0</v>
      </c>
      <c r="M52" s="1" t="n">
        <f aca="false">((K52*1000)*0.1)/J52</f>
        <v>63.5352702909258</v>
      </c>
      <c r="N52" s="1" t="n">
        <f aca="false">((L52*1000)*0.1)/J52</f>
        <v>0</v>
      </c>
      <c r="O52" s="1" t="n">
        <f aca="false">((M52+N52)-(H52+I52))/14</f>
        <v>2.6901198967554</v>
      </c>
      <c r="P52" s="1" t="n">
        <f aca="false">(N52-I52)/14</f>
        <v>-0.0955920876958752</v>
      </c>
      <c r="Q52" s="6" t="n">
        <v>1.020143866539</v>
      </c>
      <c r="R52" s="6" t="n">
        <v>0.984030187129974</v>
      </c>
      <c r="S52" s="1" t="n">
        <f aca="false">(Q52+R52)/2</f>
        <v>1.00208702683449</v>
      </c>
      <c r="T52" s="6" t="n">
        <v>21.908597946167</v>
      </c>
      <c r="U52" s="6" t="n">
        <v>20.9900379180908</v>
      </c>
      <c r="V52" s="1" t="n">
        <f aca="false">(T52+U52)/2</f>
        <v>21.4493179321289</v>
      </c>
    </row>
    <row r="53" customFormat="false" ht="12.75" hidden="false" customHeight="false" outlineLevel="0" collapsed="false">
      <c r="A53" s="1" t="s">
        <v>25</v>
      </c>
      <c r="B53" s="1" t="n">
        <v>3</v>
      </c>
      <c r="C53" s="1" t="n">
        <v>2</v>
      </c>
      <c r="D53" s="2" t="s">
        <v>23</v>
      </c>
      <c r="E53" s="1" t="n">
        <v>4.59062005399869</v>
      </c>
      <c r="F53" s="1" t="n">
        <v>1.27</v>
      </c>
      <c r="G53" s="1" t="n">
        <v>0.12</v>
      </c>
      <c r="H53" s="5" t="n">
        <f aca="false">((F53*1000)*0.1)/E53</f>
        <v>27.665108091308</v>
      </c>
      <c r="I53" s="1" t="n">
        <f aca="false">((G53*1000)*0.1)/E53</f>
        <v>2.61402596138343</v>
      </c>
      <c r="J53" s="1" t="n">
        <v>4.75232486999082</v>
      </c>
      <c r="K53" s="1" t="n">
        <v>2.65</v>
      </c>
      <c r="L53" s="1" t="n">
        <v>0</v>
      </c>
      <c r="M53" s="1" t="n">
        <f aca="false">((K53*1000)*0.1)/J53</f>
        <v>55.7621810902233</v>
      </c>
      <c r="N53" s="1" t="n">
        <f aca="false">((L53*1000)*0.1)/J53</f>
        <v>0</v>
      </c>
      <c r="O53" s="1" t="n">
        <f aca="false">((M53+N53)-(H53+I53))/14</f>
        <v>1.82021764553799</v>
      </c>
      <c r="P53" s="1" t="n">
        <f aca="false">(N53-I53)/14</f>
        <v>-0.186716140098817</v>
      </c>
      <c r="Q53" s="6" t="n">
        <v>0.68472695350647</v>
      </c>
      <c r="R53" s="6" t="n">
        <v>0.645233392715454</v>
      </c>
      <c r="S53" s="1" t="n">
        <f aca="false">(Q53+R53)/2</f>
        <v>0.664980173110962</v>
      </c>
      <c r="T53" s="6" t="n">
        <v>14.6995983123779</v>
      </c>
      <c r="U53" s="6" t="n">
        <v>13.4364624023438</v>
      </c>
      <c r="V53" s="1" t="n">
        <f aca="false">(T53+U53)/2</f>
        <v>14.0680303573608</v>
      </c>
    </row>
    <row r="54" customFormat="false" ht="12.75" hidden="false" customHeight="false" outlineLevel="0" collapsed="false">
      <c r="A54" s="1" t="s">
        <v>25</v>
      </c>
      <c r="B54" s="1" t="n">
        <v>3</v>
      </c>
      <c r="C54" s="1" t="n">
        <v>3</v>
      </c>
      <c r="D54" s="2" t="s">
        <v>23</v>
      </c>
      <c r="E54" s="1" t="n">
        <v>4.74236937931548</v>
      </c>
      <c r="F54" s="1" t="n">
        <v>0.87</v>
      </c>
      <c r="G54" s="1" t="n">
        <v>0.13</v>
      </c>
      <c r="H54" s="5" t="n">
        <f aca="false">((F54*1000)*0.1)/E54</f>
        <v>18.3452601519112</v>
      </c>
      <c r="I54" s="1" t="n">
        <f aca="false">((G54*1000)*0.1)/E54</f>
        <v>2.7412457698258</v>
      </c>
      <c r="J54" s="1" t="n">
        <v>4.79311457695407</v>
      </c>
      <c r="K54" s="1" t="n">
        <v>2.26</v>
      </c>
      <c r="L54" s="1" t="n">
        <v>0</v>
      </c>
      <c r="M54" s="1" t="n">
        <f aca="false">((K54*1000)*0.1)/J54</f>
        <v>47.1509696610713</v>
      </c>
      <c r="N54" s="1" t="n">
        <f aca="false">((L54*1000)*0.1)/J54</f>
        <v>0</v>
      </c>
      <c r="O54" s="1" t="n">
        <f aca="false">((M54+N54)-(H54+I54))/14</f>
        <v>1.86174740995245</v>
      </c>
      <c r="P54" s="1" t="n">
        <f aca="false">(N54-I54)/14</f>
        <v>-0.195803269273272</v>
      </c>
      <c r="Q54" s="6" t="n">
        <v>0.56482470035553</v>
      </c>
      <c r="R54" s="6" t="n">
        <v>0.568629443645477</v>
      </c>
      <c r="S54" s="1" t="n">
        <f aca="false">(Q54+R54)/2</f>
        <v>0.566727072000504</v>
      </c>
      <c r="T54" s="6" t="n">
        <v>13.0614814758301</v>
      </c>
      <c r="U54" s="6" t="n">
        <v>12.891016960144</v>
      </c>
      <c r="V54" s="1" t="n">
        <f aca="false">(T54+U54)/2</f>
        <v>12.9762492179871</v>
      </c>
    </row>
    <row r="55" customFormat="false" ht="12.75" hidden="false" customHeight="false" outlineLevel="0" collapsed="false">
      <c r="A55" s="1" t="s">
        <v>25</v>
      </c>
      <c r="B55" s="1" t="n">
        <v>3</v>
      </c>
      <c r="C55" s="1" t="n">
        <v>4</v>
      </c>
      <c r="D55" s="2" t="s">
        <v>23</v>
      </c>
      <c r="E55" s="1" t="n">
        <v>3.56411475964315</v>
      </c>
      <c r="F55" s="1" t="n">
        <v>2.06</v>
      </c>
      <c r="G55" s="1" t="n">
        <v>0.15</v>
      </c>
      <c r="H55" s="5" t="n">
        <f aca="false">((F55*1000)*0.1)/E55</f>
        <v>57.7983633783514</v>
      </c>
      <c r="I55" s="1" t="n">
        <f aca="false">((G55*1000)*0.1)/E55</f>
        <v>4.2086186925984</v>
      </c>
      <c r="J55" s="1" t="n">
        <v>3.78275081597958</v>
      </c>
      <c r="K55" s="1" t="n">
        <v>8.93</v>
      </c>
      <c r="L55" s="1" t="n">
        <v>0</v>
      </c>
      <c r="M55" s="1" t="n">
        <f aca="false">((K55*1000)*0.1)/J55</f>
        <v>236.071590078753</v>
      </c>
      <c r="N55" s="1" t="n">
        <f aca="false">((L55*1000)*0.1)/J55</f>
        <v>0</v>
      </c>
      <c r="O55" s="1" t="n">
        <f aca="false">((M55+N55)-(H55+I55))/14</f>
        <v>12.4331862862717</v>
      </c>
      <c r="P55" s="1" t="n">
        <f aca="false">(N55-I55)/14</f>
        <v>-0.300615620899886</v>
      </c>
      <c r="Q55" s="7" t="n">
        <v>1.27473664283752</v>
      </c>
      <c r="R55" s="7" t="n">
        <v>1.27530610561371</v>
      </c>
      <c r="S55" s="1" t="n">
        <f aca="false">(Q55+R55)/2</f>
        <v>1.27502137422562</v>
      </c>
      <c r="T55" s="7" t="n">
        <v>28.9536781311035</v>
      </c>
      <c r="U55" s="7" t="n">
        <v>28.4526062011719</v>
      </c>
      <c r="V55" s="1" t="n">
        <f aca="false">(T55+U55)/2</f>
        <v>28.7031421661377</v>
      </c>
    </row>
    <row r="56" customFormat="false" ht="12.75" hidden="false" customHeight="false" outlineLevel="0" collapsed="false">
      <c r="A56" s="1" t="s">
        <v>25</v>
      </c>
      <c r="B56" s="1" t="n">
        <v>3</v>
      </c>
      <c r="C56" s="1" t="n">
        <v>5</v>
      </c>
      <c r="D56" s="2" t="s">
        <v>23</v>
      </c>
      <c r="E56" s="1" t="n">
        <v>4.68750695963476</v>
      </c>
      <c r="F56" s="1" t="n">
        <v>1.39</v>
      </c>
      <c r="G56" s="1" t="n">
        <v>0.21</v>
      </c>
      <c r="H56" s="5" t="n">
        <f aca="false">((F56*1000)*0.1)/E56</f>
        <v>29.6532893064399</v>
      </c>
      <c r="I56" s="1" t="n">
        <f aca="false">((G56*1000)*0.1)/E56</f>
        <v>4.47999334845495</v>
      </c>
      <c r="J56" s="1" t="n">
        <v>4.4120244569565</v>
      </c>
      <c r="K56" s="1" t="n">
        <v>2.93</v>
      </c>
      <c r="L56" s="1" t="n">
        <v>0</v>
      </c>
      <c r="M56" s="1" t="n">
        <f aca="false">((K56*1000)*0.1)/J56</f>
        <v>66.4094233516822</v>
      </c>
      <c r="N56" s="1" t="n">
        <f aca="false">((L56*1000)*0.1)/J56</f>
        <v>0</v>
      </c>
      <c r="O56" s="1" t="n">
        <f aca="false">((M56+N56)-(H56+I56))/14</f>
        <v>2.3054386211991</v>
      </c>
      <c r="P56" s="1" t="n">
        <f aca="false">(N56-I56)/14</f>
        <v>-0.319999524889639</v>
      </c>
      <c r="Q56" s="6" t="n">
        <v>0.77517956495285</v>
      </c>
      <c r="R56" s="6" t="n">
        <v>0.783115446567535</v>
      </c>
      <c r="S56" s="1" t="n">
        <f aca="false">(Q56+R56)/2</f>
        <v>0.779147505760193</v>
      </c>
      <c r="T56" s="6" t="n">
        <v>16.5389156341553</v>
      </c>
      <c r="U56" s="6" t="n">
        <v>16.6967525482178</v>
      </c>
      <c r="V56" s="1" t="n">
        <f aca="false">(T56+U56)/2</f>
        <v>16.6178340911865</v>
      </c>
    </row>
    <row r="57" customFormat="false" ht="12.75" hidden="false" customHeight="false" outlineLevel="0" collapsed="false">
      <c r="A57" s="1" t="s">
        <v>25</v>
      </c>
      <c r="B57" s="1" t="n">
        <v>3</v>
      </c>
      <c r="C57" s="1" t="n">
        <v>1</v>
      </c>
      <c r="D57" s="2" t="s">
        <v>24</v>
      </c>
      <c r="E57" s="1" t="n">
        <v>5.89790164834758</v>
      </c>
      <c r="F57" s="1" t="n">
        <v>0.73</v>
      </c>
      <c r="G57" s="1" t="n">
        <v>0</v>
      </c>
      <c r="H57" s="5" t="n">
        <f aca="false">((F57*1000)*0.1)/E57</f>
        <v>12.3772833716975</v>
      </c>
      <c r="I57" s="1" t="n">
        <f aca="false">((G57*1000)*0.1)/E57</f>
        <v>0</v>
      </c>
      <c r="J57" s="1" t="n">
        <v>6.04461561969951</v>
      </c>
      <c r="K57" s="1" t="n">
        <v>1.24</v>
      </c>
      <c r="L57" s="1" t="n">
        <v>0</v>
      </c>
      <c r="M57" s="1" t="n">
        <f aca="false">((K57*1000)*0.1)/J57</f>
        <v>20.5141249339134</v>
      </c>
      <c r="N57" s="1" t="n">
        <f aca="false">((L57*1000)*0.1)/J57</f>
        <v>0</v>
      </c>
      <c r="O57" s="1" t="n">
        <f aca="false">((M57+N57)-(H57+I57))/14</f>
        <v>0.581202968729703</v>
      </c>
      <c r="P57" s="1" t="n">
        <f aca="false">(N57-I57)/14</f>
        <v>0</v>
      </c>
      <c r="Q57" s="6" t="n">
        <v>0.299592763185501</v>
      </c>
      <c r="R57" s="6" t="n">
        <v>0.276817977428436</v>
      </c>
      <c r="S57" s="1" t="n">
        <f aca="false">(Q57+R57)/2</f>
        <v>0.288205370306969</v>
      </c>
      <c r="T57" s="6" t="n">
        <v>5.92917108535767</v>
      </c>
      <c r="U57" s="6" t="n">
        <v>5.32525157928467</v>
      </c>
      <c r="V57" s="1" t="n">
        <f aca="false">(T57+U57)/2</f>
        <v>5.62721133232117</v>
      </c>
    </row>
    <row r="58" customFormat="false" ht="12.75" hidden="false" customHeight="false" outlineLevel="0" collapsed="false">
      <c r="A58" s="1" t="s">
        <v>25</v>
      </c>
      <c r="B58" s="1" t="n">
        <v>3</v>
      </c>
      <c r="C58" s="1" t="n">
        <v>2</v>
      </c>
      <c r="D58" s="2" t="s">
        <v>24</v>
      </c>
      <c r="E58" s="1" t="n">
        <v>6.19824734188534</v>
      </c>
      <c r="F58" s="1" t="n">
        <v>0.49</v>
      </c>
      <c r="G58" s="1" t="n">
        <v>0</v>
      </c>
      <c r="H58" s="5" t="n">
        <f aca="false">((F58*1000)*0.1)/E58</f>
        <v>7.90546057574649</v>
      </c>
      <c r="I58" s="1" t="n">
        <f aca="false">((G58*1000)*0.1)/E58</f>
        <v>0</v>
      </c>
      <c r="J58" s="1" t="n">
        <v>6.14429741337763</v>
      </c>
      <c r="K58" s="1" t="n">
        <v>0.89</v>
      </c>
      <c r="L58" s="1" t="n">
        <v>0</v>
      </c>
      <c r="M58" s="1" t="n">
        <f aca="false">((K58*1000)*0.1)/J58</f>
        <v>14.4849759072901</v>
      </c>
      <c r="N58" s="1" t="n">
        <f aca="false">((L58*1000)*0.1)/J58</f>
        <v>0</v>
      </c>
      <c r="O58" s="1" t="n">
        <f aca="false">((M58+N58)-(H58+I58))/14</f>
        <v>0.469965380824545</v>
      </c>
      <c r="P58" s="1" t="n">
        <f aca="false">(N58-I58)/14</f>
        <v>0</v>
      </c>
      <c r="Q58" s="6" t="n">
        <v>0.215284824371338</v>
      </c>
      <c r="R58" s="6" t="n">
        <v>0.219510763883591</v>
      </c>
      <c r="S58" s="1" t="n">
        <f aca="false">(Q58+R58)/2</f>
        <v>0.217397794127464</v>
      </c>
      <c r="T58" s="6" t="n">
        <v>4.03638648986816</v>
      </c>
      <c r="U58" s="6" t="n">
        <v>4.15242385864258</v>
      </c>
      <c r="V58" s="1" t="n">
        <f aca="false">(T58+U58)/2</f>
        <v>4.09440517425537</v>
      </c>
    </row>
    <row r="59" customFormat="false" ht="12.75" hidden="false" customHeight="false" outlineLevel="0" collapsed="false">
      <c r="A59" s="1" t="s">
        <v>25</v>
      </c>
      <c r="B59" s="1" t="n">
        <v>3</v>
      </c>
      <c r="C59" s="1" t="n">
        <v>3</v>
      </c>
      <c r="D59" s="2" t="s">
        <v>24</v>
      </c>
      <c r="E59" s="1" t="n">
        <v>6.95155459238678</v>
      </c>
      <c r="F59" s="1" t="n">
        <v>0.34</v>
      </c>
      <c r="G59" s="1" t="n">
        <v>0</v>
      </c>
      <c r="H59" s="5" t="n">
        <f aca="false">((F59*1000)*0.1)/E59</f>
        <v>4.89099230224506</v>
      </c>
      <c r="I59" s="1" t="n">
        <f aca="false">((G59*1000)*0.1)/E59</f>
        <v>0</v>
      </c>
      <c r="J59" s="1" t="n">
        <v>6.30504154349341</v>
      </c>
      <c r="K59" s="1" t="n">
        <v>0.45</v>
      </c>
      <c r="L59" s="1" t="n">
        <v>0</v>
      </c>
      <c r="M59" s="1" t="n">
        <f aca="false">((K59*1000)*0.1)/J59</f>
        <v>7.13714567772174</v>
      </c>
      <c r="N59" s="1" t="n">
        <f aca="false">((L59*1000)*0.1)/J59</f>
        <v>0</v>
      </c>
      <c r="O59" s="1" t="n">
        <f aca="false">((M59+N59)-(H59+I59))/14</f>
        <v>0.160439526819763</v>
      </c>
      <c r="P59" s="1" t="n">
        <f aca="false">(N59-I59)/14</f>
        <v>0</v>
      </c>
      <c r="Q59" s="6" t="n">
        <v>0.133185476064682</v>
      </c>
      <c r="R59" s="6" t="n">
        <v>0.135980069637299</v>
      </c>
      <c r="S59" s="1" t="n">
        <f aca="false">(Q59+R59)/2</f>
        <v>0.13458277285099</v>
      </c>
      <c r="T59" s="6" t="n">
        <v>2.27404189109802</v>
      </c>
      <c r="U59" s="6" t="n">
        <v>2.30761528015137</v>
      </c>
      <c r="V59" s="1" t="n">
        <f aca="false">(T59+U59)/2</f>
        <v>2.29082858562469</v>
      </c>
    </row>
    <row r="60" customFormat="false" ht="12.75" hidden="false" customHeight="false" outlineLevel="0" collapsed="false">
      <c r="A60" s="1" t="s">
        <v>25</v>
      </c>
      <c r="B60" s="1" t="n">
        <v>3</v>
      </c>
      <c r="C60" s="1" t="n">
        <v>4</v>
      </c>
      <c r="D60" s="2" t="s">
        <v>24</v>
      </c>
      <c r="E60" s="1" t="n">
        <v>5.78298906152299</v>
      </c>
      <c r="F60" s="1" t="n">
        <v>0.47</v>
      </c>
      <c r="G60" s="1" t="n">
        <v>0</v>
      </c>
      <c r="H60" s="5" t="n">
        <f aca="false">((F60*1000)*0.1)/E60</f>
        <v>8.12728495592592</v>
      </c>
      <c r="I60" s="1" t="n">
        <f aca="false">((G60*1000)*0.1)/E60</f>
        <v>0</v>
      </c>
      <c r="J60" s="1" t="n">
        <v>5.69860692541128</v>
      </c>
      <c r="K60" s="1" t="n">
        <v>0.71</v>
      </c>
      <c r="L60" s="1" t="n">
        <v>0</v>
      </c>
      <c r="M60" s="1" t="n">
        <f aca="false">((K60*1000)*0.1)/J60</f>
        <v>12.4591853639521</v>
      </c>
      <c r="N60" s="1" t="n">
        <f aca="false">((L60*1000)*0.1)/J60</f>
        <v>0</v>
      </c>
      <c r="O60" s="1" t="n">
        <f aca="false">((M60+N60)-(H60+I60))/14</f>
        <v>0.309421457716152</v>
      </c>
      <c r="P60" s="1" t="n">
        <f aca="false">(N60-I60)/14</f>
        <v>0</v>
      </c>
      <c r="Q60" s="6" t="n">
        <v>0.287091642618179</v>
      </c>
      <c r="R60" s="6" t="n">
        <v>0.297954618930817</v>
      </c>
      <c r="S60" s="1" t="n">
        <f aca="false">(Q60+R60)/2</f>
        <v>0.292523130774498</v>
      </c>
      <c r="T60" s="6" t="n">
        <v>7.19447994232178</v>
      </c>
      <c r="U60" s="6" t="n">
        <v>7.69461679458618</v>
      </c>
      <c r="V60" s="1" t="n">
        <f aca="false">(T60+U60)/2</f>
        <v>7.44454836845398</v>
      </c>
    </row>
    <row r="61" customFormat="false" ht="12.75" hidden="false" customHeight="false" outlineLevel="0" collapsed="false">
      <c r="A61" s="1" t="s">
        <v>25</v>
      </c>
      <c r="B61" s="1" t="n">
        <v>3</v>
      </c>
      <c r="C61" s="1" t="n">
        <v>5</v>
      </c>
      <c r="D61" s="2" t="s">
        <v>24</v>
      </c>
      <c r="E61" s="1" t="n">
        <v>6.45990463369096</v>
      </c>
      <c r="F61" s="1" t="n">
        <v>0.47</v>
      </c>
      <c r="G61" s="1" t="n">
        <v>0</v>
      </c>
      <c r="H61" s="5" t="n">
        <f aca="false">((F61*1000)*0.1)/E61</f>
        <v>7.27564920306662</v>
      </c>
      <c r="I61" s="1" t="n">
        <f aca="false">((G61*1000)*0.1)/E61</f>
        <v>0</v>
      </c>
      <c r="J61" s="1" t="n">
        <v>6.31210891280575</v>
      </c>
      <c r="K61" s="1" t="n">
        <v>0.78</v>
      </c>
      <c r="L61" s="1" t="n">
        <v>0</v>
      </c>
      <c r="M61" s="1" t="n">
        <f aca="false">((K61*1000)*0.1)/J61</f>
        <v>12.3572012266387</v>
      </c>
      <c r="N61" s="1" t="n">
        <f aca="false">((L61*1000)*0.1)/J61</f>
        <v>0</v>
      </c>
      <c r="O61" s="1" t="n">
        <f aca="false">((M61+N61)-(H61+I61))/14</f>
        <v>0.362968001683717</v>
      </c>
      <c r="P61" s="1" t="n">
        <f aca="false">(N61-I61)/14</f>
        <v>0</v>
      </c>
      <c r="Q61" s="6" t="n">
        <v>0.196193024516106</v>
      </c>
      <c r="R61" s="6" t="n">
        <v>0.198656335473061</v>
      </c>
      <c r="S61" s="1" t="n">
        <f aca="false">(Q61+R61)/2</f>
        <v>0.197424679994583</v>
      </c>
      <c r="T61" s="6" t="n">
        <v>3.06859683990479</v>
      </c>
      <c r="U61" s="6" t="n">
        <v>3.1774570941925</v>
      </c>
      <c r="V61" s="1" t="n">
        <f aca="false">(T61+U61)/2</f>
        <v>3.12302696704864</v>
      </c>
    </row>
    <row r="62" customFormat="false" ht="12.75" hidden="false" customHeight="false" outlineLevel="0" collapsed="false">
      <c r="A62" s="1" t="s">
        <v>22</v>
      </c>
      <c r="B62" s="1" t="n">
        <v>4</v>
      </c>
      <c r="C62" s="1" t="n">
        <v>1</v>
      </c>
      <c r="D62" s="2" t="s">
        <v>23</v>
      </c>
      <c r="E62" s="1" t="n">
        <v>4.82124178651946</v>
      </c>
      <c r="F62" s="1" t="n">
        <v>1.37</v>
      </c>
      <c r="G62" s="1" t="n">
        <v>0</v>
      </c>
      <c r="H62" s="5" t="n">
        <f aca="false">((F62*1000)*0.1)/E62</f>
        <v>28.415915663691</v>
      </c>
      <c r="I62" s="1" t="n">
        <f aca="false">((G62*1000)*0.1)/E62</f>
        <v>0</v>
      </c>
      <c r="J62" s="1" t="n">
        <v>4.85780096594331</v>
      </c>
      <c r="K62" s="1" t="n">
        <v>1.34</v>
      </c>
      <c r="L62" s="1" t="n">
        <v>0</v>
      </c>
      <c r="M62" s="1" t="n">
        <f aca="false">((K62*1000)*0.1)/J62</f>
        <v>27.5844977880808</v>
      </c>
      <c r="N62" s="1" t="n">
        <f aca="false">((L62*1000)*0.1)/J62</f>
        <v>0</v>
      </c>
      <c r="O62" s="1" t="n">
        <f aca="false">((M62+N62)-(H62+I62))/14</f>
        <v>-0.0593869911150135</v>
      </c>
      <c r="P62" s="1" t="n">
        <f aca="false">(N62-I62)/14</f>
        <v>0</v>
      </c>
      <c r="Q62" s="6" t="n">
        <v>0.677154660224915</v>
      </c>
      <c r="R62" s="6" t="n">
        <v>0.650654077529907</v>
      </c>
      <c r="S62" s="1" t="n">
        <f aca="false">(Q62+R62)/2</f>
        <v>0.663904368877411</v>
      </c>
      <c r="T62" s="6" t="n">
        <v>12.956690788269</v>
      </c>
      <c r="U62" s="6" t="n">
        <v>11.8993339538574</v>
      </c>
      <c r="V62" s="1" t="n">
        <f aca="false">(T62+U62)/2</f>
        <v>12.4280123710632</v>
      </c>
    </row>
    <row r="63" customFormat="false" ht="12.75" hidden="false" customHeight="false" outlineLevel="0" collapsed="false">
      <c r="A63" s="1" t="s">
        <v>22</v>
      </c>
      <c r="B63" s="1" t="n">
        <v>4</v>
      </c>
      <c r="C63" s="1" t="n">
        <v>2</v>
      </c>
      <c r="D63" s="2" t="s">
        <v>23</v>
      </c>
      <c r="E63" s="1" t="n">
        <v>5.51918939854741</v>
      </c>
      <c r="F63" s="1" t="n">
        <v>1.41</v>
      </c>
      <c r="G63" s="1" t="n">
        <v>0</v>
      </c>
      <c r="H63" s="5" t="n">
        <f aca="false">((F63*1000)*0.1)/E63</f>
        <v>25.5472298227543</v>
      </c>
      <c r="I63" s="1" t="n">
        <f aca="false">((G63*1000)*0.1)/E63</f>
        <v>0</v>
      </c>
      <c r="J63" s="1" t="n">
        <v>5.35304258692604</v>
      </c>
      <c r="K63" s="1" t="n">
        <v>3.03</v>
      </c>
      <c r="L63" s="1" t="n">
        <v>0</v>
      </c>
      <c r="M63" s="1" t="n">
        <f aca="false">((K63*1000)*0.1)/J63</f>
        <v>56.6033232651707</v>
      </c>
      <c r="N63" s="1" t="n">
        <f aca="false">((L63*1000)*0.1)/J63</f>
        <v>0</v>
      </c>
      <c r="O63" s="1" t="n">
        <f aca="false">((M63+N63)-(H63+I63))/14</f>
        <v>2.21829238874402</v>
      </c>
      <c r="P63" s="1" t="n">
        <f aca="false">(N63-I63)/14</f>
        <v>0</v>
      </c>
      <c r="Q63" s="6" t="n">
        <v>0.536001801490784</v>
      </c>
      <c r="R63" s="6" t="n">
        <v>0.513306260108948</v>
      </c>
      <c r="S63" s="1" t="n">
        <f aca="false">(Q63+R63)/2</f>
        <v>0.524654030799866</v>
      </c>
      <c r="T63" s="6" t="n">
        <v>9.50673580169678</v>
      </c>
      <c r="U63" s="6" t="n">
        <v>8.42825222015381</v>
      </c>
      <c r="V63" s="1" t="n">
        <f aca="false">(T63+U63)/2</f>
        <v>8.96749401092529</v>
      </c>
    </row>
    <row r="64" customFormat="false" ht="12.75" hidden="false" customHeight="false" outlineLevel="0" collapsed="false">
      <c r="A64" s="1" t="s">
        <v>22</v>
      </c>
      <c r="B64" s="1" t="n">
        <v>4</v>
      </c>
      <c r="C64" s="1" t="n">
        <v>3</v>
      </c>
      <c r="D64" s="2" t="s">
        <v>23</v>
      </c>
      <c r="E64" s="1" t="n">
        <v>5.17111803530225</v>
      </c>
      <c r="F64" s="1" t="n">
        <v>1.22</v>
      </c>
      <c r="G64" s="1" t="n">
        <v>0</v>
      </c>
      <c r="H64" s="5" t="n">
        <f aca="false">((F64*1000)*0.1)/E64</f>
        <v>23.5925769180144</v>
      </c>
      <c r="I64" s="1" t="n">
        <f aca="false">((G64*1000)*0.1)/E64</f>
        <v>0</v>
      </c>
      <c r="J64" s="1" t="n">
        <v>5.32736039309403</v>
      </c>
      <c r="K64" s="1" t="n">
        <v>4.09</v>
      </c>
      <c r="L64" s="1" t="n">
        <v>0.1</v>
      </c>
      <c r="M64" s="1" t="n">
        <f aca="false">((K64*1000)*0.1)/J64</f>
        <v>76.773480639717</v>
      </c>
      <c r="N64" s="1" t="n">
        <f aca="false">((L64*1000)*0.1)/J64</f>
        <v>1.87710221613</v>
      </c>
      <c r="O64" s="1" t="n">
        <f aca="false">((M64+N64)-(H64+I64))/14</f>
        <v>3.93271470984518</v>
      </c>
      <c r="P64" s="1" t="n">
        <f aca="false">(N64-I64)/14</f>
        <v>0.134078729723571</v>
      </c>
      <c r="Q64" s="6" t="n">
        <v>0.664979934692383</v>
      </c>
      <c r="R64" s="6" t="n">
        <v>0.66074126958847</v>
      </c>
      <c r="S64" s="1" t="n">
        <f aca="false">(Q64+R64)/2</f>
        <v>0.662860602140427</v>
      </c>
      <c r="T64" s="6" t="n">
        <v>11.6328563690186</v>
      </c>
      <c r="U64" s="6" t="n">
        <v>11.6994256973267</v>
      </c>
      <c r="V64" s="1" t="n">
        <f aca="false">(T64+U64)/2</f>
        <v>11.6661410331726</v>
      </c>
    </row>
    <row r="65" customFormat="false" ht="12.75" hidden="false" customHeight="false" outlineLevel="0" collapsed="false">
      <c r="A65" s="1" t="s">
        <v>22</v>
      </c>
      <c r="B65" s="1" t="n">
        <v>4</v>
      </c>
      <c r="C65" s="1" t="n">
        <v>4</v>
      </c>
      <c r="D65" s="2" t="s">
        <v>23</v>
      </c>
      <c r="E65" s="1" t="n">
        <v>5.79715431822319</v>
      </c>
      <c r="F65" s="1" t="n">
        <v>1.65</v>
      </c>
      <c r="G65" s="1" t="n">
        <v>0</v>
      </c>
      <c r="H65" s="5" t="n">
        <f aca="false">((F65*1000)*0.1)/E65</f>
        <v>28.4622404273985</v>
      </c>
      <c r="I65" s="1" t="n">
        <f aca="false">((G65*1000)*0.1)/E65</f>
        <v>0</v>
      </c>
      <c r="J65" s="1" t="n">
        <v>5.89653410653559</v>
      </c>
      <c r="K65" s="1" t="n">
        <v>2.03</v>
      </c>
      <c r="L65" s="1" t="n">
        <v>0.05</v>
      </c>
      <c r="M65" s="1" t="n">
        <f aca="false">((K65*1000)*0.1)/J65</f>
        <v>34.4270034451254</v>
      </c>
      <c r="N65" s="1" t="n">
        <f aca="false">((L65*1000)*0.1)/J65</f>
        <v>0.847955749879936</v>
      </c>
      <c r="O65" s="1" t="n">
        <f aca="false">((M65+N65)-(H65+I65))/14</f>
        <v>0.486622769114771</v>
      </c>
      <c r="P65" s="1" t="n">
        <f aca="false">(N65-I65)/14</f>
        <v>0.0605682678485668</v>
      </c>
      <c r="Q65" s="6" t="n">
        <v>0.422377854585648</v>
      </c>
      <c r="R65" s="6" t="n">
        <v>0.46473103761673</v>
      </c>
      <c r="S65" s="1" t="n">
        <f aca="false">(Q65+R65)/2</f>
        <v>0.443554446101189</v>
      </c>
      <c r="T65" s="6" t="n">
        <v>7.41719627380371</v>
      </c>
      <c r="U65" s="6" t="n">
        <v>7.7463550567627</v>
      </c>
      <c r="V65" s="1" t="n">
        <f aca="false">(T65+U65)/2</f>
        <v>7.5817756652832</v>
      </c>
    </row>
    <row r="66" customFormat="false" ht="12.75" hidden="false" customHeight="false" outlineLevel="0" collapsed="false">
      <c r="A66" s="1" t="s">
        <v>22</v>
      </c>
      <c r="B66" s="1" t="n">
        <v>4</v>
      </c>
      <c r="C66" s="1" t="n">
        <v>5</v>
      </c>
      <c r="D66" s="2" t="s">
        <v>23</v>
      </c>
      <c r="E66" s="1" t="n">
        <v>5.17831013270879</v>
      </c>
      <c r="F66" s="1" t="n">
        <v>0.73</v>
      </c>
      <c r="G66" s="1" t="n">
        <v>0</v>
      </c>
      <c r="H66" s="5" t="n">
        <f aca="false">((F66*1000)*0.1)/E66</f>
        <v>14.0972630316009</v>
      </c>
      <c r="I66" s="1" t="n">
        <f aca="false">((G66*1000)*0.1)/E66</f>
        <v>0</v>
      </c>
      <c r="J66" s="1" t="n">
        <v>5.16821596091013</v>
      </c>
      <c r="K66" s="1" t="n">
        <v>1.07</v>
      </c>
      <c r="L66" s="1" t="n">
        <v>0</v>
      </c>
      <c r="M66" s="1" t="n">
        <f aca="false">((K66*1000)*0.1)/J66</f>
        <v>20.7034692066461</v>
      </c>
      <c r="N66" s="1" t="n">
        <f aca="false">((L66*1000)*0.1)/J66</f>
        <v>0</v>
      </c>
      <c r="O66" s="1" t="n">
        <f aca="false">((M66+N66)-(H66+I66))/14</f>
        <v>0.471871869646087</v>
      </c>
      <c r="P66" s="1" t="n">
        <f aca="false">(N66-I66)/14</f>
        <v>0</v>
      </c>
      <c r="Q66" s="6" t="n">
        <v>0.66993248462677</v>
      </c>
      <c r="R66" s="6" t="n">
        <v>0.692363023757935</v>
      </c>
      <c r="S66" s="1" t="n">
        <f aca="false">(Q66+R66)/2</f>
        <v>0.681147754192352</v>
      </c>
      <c r="T66" s="6" t="n">
        <v>11.617823600769</v>
      </c>
      <c r="U66" s="6" t="n">
        <v>11.5142288208008</v>
      </c>
      <c r="V66" s="1" t="n">
        <f aca="false">(T66+U66)/2</f>
        <v>11.5660262107849</v>
      </c>
    </row>
    <row r="67" customFormat="false" ht="12.75" hidden="false" customHeight="false" outlineLevel="0" collapsed="false">
      <c r="A67" s="1" t="s">
        <v>22</v>
      </c>
      <c r="B67" s="1" t="n">
        <v>4</v>
      </c>
      <c r="C67" s="1" t="n">
        <v>1</v>
      </c>
      <c r="D67" s="2" t="s">
        <v>24</v>
      </c>
      <c r="E67" s="1" t="n">
        <v>6.57049101723263</v>
      </c>
      <c r="F67" s="1" t="n">
        <v>0.54</v>
      </c>
      <c r="G67" s="1" t="n">
        <v>0</v>
      </c>
      <c r="H67" s="5" t="n">
        <f aca="false">((F67*1000)*0.1)/E67</f>
        <v>8.21856385746096</v>
      </c>
      <c r="I67" s="1" t="n">
        <f aca="false">((G67*1000)*0.1)/E67</f>
        <v>0</v>
      </c>
      <c r="J67" s="1" t="n">
        <v>6.79728311348819</v>
      </c>
      <c r="K67" s="1" t="n">
        <v>0.38</v>
      </c>
      <c r="L67" s="1" t="n">
        <v>0</v>
      </c>
      <c r="M67" s="1" t="n">
        <f aca="false">((K67*1000)*0.1)/J67</f>
        <v>5.5904689220013</v>
      </c>
      <c r="N67" s="1" t="n">
        <f aca="false">((L67*1000)*0.1)/J67</f>
        <v>0</v>
      </c>
      <c r="O67" s="1" t="n">
        <f aca="false">((M67+N67)-(H67+I67))/14</f>
        <v>-0.187721066818547</v>
      </c>
      <c r="P67" s="1" t="n">
        <f aca="false">(N67-I67)/14</f>
        <v>0</v>
      </c>
      <c r="Q67" s="6" t="n">
        <v>0.225345373153687</v>
      </c>
      <c r="R67" s="6" t="n">
        <v>0.224073842167854</v>
      </c>
      <c r="S67" s="1" t="n">
        <f aca="false">(Q67+R67)/2</f>
        <v>0.22470960766077</v>
      </c>
      <c r="T67" s="6" t="n">
        <v>4.19741582870483</v>
      </c>
      <c r="U67" s="6" t="n">
        <v>3.92620396614075</v>
      </c>
      <c r="V67" s="1" t="n">
        <f aca="false">(T67+U67)/2</f>
        <v>4.06180989742279</v>
      </c>
    </row>
    <row r="68" customFormat="false" ht="12.75" hidden="false" customHeight="false" outlineLevel="0" collapsed="false">
      <c r="A68" s="1" t="s">
        <v>22</v>
      </c>
      <c r="B68" s="1" t="n">
        <v>4</v>
      </c>
      <c r="C68" s="1" t="n">
        <v>2</v>
      </c>
      <c r="D68" s="2" t="s">
        <v>24</v>
      </c>
      <c r="E68" s="1" t="n">
        <v>6.52662494261973</v>
      </c>
      <c r="F68" s="1" t="n">
        <v>0.47</v>
      </c>
      <c r="G68" s="1" t="n">
        <v>0</v>
      </c>
      <c r="H68" s="5" t="n">
        <f aca="false">((F68*1000)*0.1)/E68</f>
        <v>7.20127177725255</v>
      </c>
      <c r="I68" s="1" t="n">
        <f aca="false">((G68*1000)*0.1)/E68</f>
        <v>0</v>
      </c>
      <c r="J68" s="1" t="n">
        <v>6.49539707208088</v>
      </c>
      <c r="K68" s="1" t="n">
        <v>0.99</v>
      </c>
      <c r="L68" s="1" t="n">
        <v>0</v>
      </c>
      <c r="M68" s="1" t="n">
        <f aca="false">((K68*1000)*0.1)/J68</f>
        <v>15.2415624328082</v>
      </c>
      <c r="N68" s="1" t="n">
        <f aca="false">((L68*1000)*0.1)/J68</f>
        <v>0</v>
      </c>
      <c r="O68" s="1" t="n">
        <f aca="false">((M68+N68)-(H68+I68))/14</f>
        <v>0.574306475396829</v>
      </c>
      <c r="P68" s="1" t="n">
        <f aca="false">(N68-I68)/14</f>
        <v>0</v>
      </c>
      <c r="Q68" s="6" t="n">
        <v>0.305683314800262</v>
      </c>
      <c r="R68" s="6" t="n">
        <v>0.33807310461998</v>
      </c>
      <c r="S68" s="1" t="n">
        <f aca="false">(Q68+R68)/2</f>
        <v>0.321878209710121</v>
      </c>
      <c r="T68" s="6" t="n">
        <v>3.95388436317444</v>
      </c>
      <c r="U68" s="6" t="n">
        <v>4.4674654006958</v>
      </c>
      <c r="V68" s="1" t="n">
        <f aca="false">(T68+U68)/2</f>
        <v>4.21067488193512</v>
      </c>
    </row>
    <row r="69" customFormat="false" ht="12.75" hidden="false" customHeight="false" outlineLevel="0" collapsed="false">
      <c r="A69" s="1" t="s">
        <v>22</v>
      </c>
      <c r="B69" s="1" t="n">
        <v>4</v>
      </c>
      <c r="C69" s="1" t="n">
        <v>3</v>
      </c>
      <c r="D69" s="2" t="s">
        <v>24</v>
      </c>
      <c r="E69" s="1" t="n">
        <v>6.16375864456748</v>
      </c>
      <c r="F69" s="1" t="n">
        <v>0.67</v>
      </c>
      <c r="G69" s="1" t="n">
        <v>0</v>
      </c>
      <c r="H69" s="5" t="n">
        <f aca="false">((F69*1000)*0.1)/E69</f>
        <v>10.8699908389585</v>
      </c>
      <c r="I69" s="1" t="n">
        <f aca="false">((G69*1000)*0.1)/E69</f>
        <v>0</v>
      </c>
      <c r="J69" s="1" t="n">
        <v>6.11026411438319</v>
      </c>
      <c r="K69" s="1" t="n">
        <v>1.55</v>
      </c>
      <c r="L69" s="1" t="n">
        <v>0.27</v>
      </c>
      <c r="M69" s="1" t="n">
        <f aca="false">((K69*1000)*0.1)/J69</f>
        <v>25.3671522373541</v>
      </c>
      <c r="N69" s="1" t="n">
        <f aca="false">((L69*1000)*0.1)/J69</f>
        <v>4.41879426070039</v>
      </c>
      <c r="O69" s="1" t="n">
        <f aca="false">((M69+N69)-(H69+I69))/14</f>
        <v>1.35113968993542</v>
      </c>
      <c r="P69" s="1" t="n">
        <f aca="false">(N69-I69)/14</f>
        <v>0.315628161478599</v>
      </c>
      <c r="Q69" s="6" t="n">
        <v>0.286910861730576</v>
      </c>
      <c r="R69" s="6" t="n">
        <v>0.287182241678238</v>
      </c>
      <c r="S69" s="1" t="n">
        <f aca="false">(Q69+R69)/2</f>
        <v>0.287046551704407</v>
      </c>
      <c r="T69" s="6" t="n">
        <v>3.85300469398499</v>
      </c>
      <c r="U69" s="6" t="n">
        <v>3.92562413215637</v>
      </c>
      <c r="V69" s="1" t="n">
        <f aca="false">(T69+U69)/2</f>
        <v>3.88931441307068</v>
      </c>
    </row>
    <row r="70" customFormat="false" ht="12.75" hidden="false" customHeight="false" outlineLevel="0" collapsed="false">
      <c r="A70" s="1" t="s">
        <v>22</v>
      </c>
      <c r="B70" s="1" t="n">
        <v>4</v>
      </c>
      <c r="C70" s="1" t="n">
        <v>4</v>
      </c>
      <c r="D70" s="2" t="s">
        <v>24</v>
      </c>
      <c r="E70" s="1" t="n">
        <v>6.37160539403445</v>
      </c>
      <c r="F70" s="1" t="n">
        <v>0.5</v>
      </c>
      <c r="G70" s="1" t="n">
        <v>0</v>
      </c>
      <c r="H70" s="5" t="n">
        <f aca="false">((F70*1000)*0.1)/E70</f>
        <v>7.84731585022726</v>
      </c>
      <c r="I70" s="1" t="n">
        <f aca="false">((G70*1000)*0.1)/E70</f>
        <v>0</v>
      </c>
      <c r="J70" s="1" t="n">
        <v>6.97933884025259</v>
      </c>
      <c r="K70" s="1" t="n">
        <v>1.42</v>
      </c>
      <c r="L70" s="1" t="n">
        <v>0</v>
      </c>
      <c r="M70" s="1" t="n">
        <f aca="false">((K70*1000)*0.1)/J70</f>
        <v>20.3457667338101</v>
      </c>
      <c r="N70" s="1" t="n">
        <f aca="false">((L70*1000)*0.1)/J70</f>
        <v>0</v>
      </c>
      <c r="O70" s="1" t="n">
        <f aca="false">((M70+N70)-(H70+I70))/14</f>
        <v>0.892746491684489</v>
      </c>
      <c r="P70" s="1" t="n">
        <f aca="false">(N70-I70)/14</f>
        <v>0</v>
      </c>
      <c r="Q70" s="6" t="n">
        <v>0.219217091798782</v>
      </c>
      <c r="R70" s="6" t="n">
        <v>0.192588448524475</v>
      </c>
      <c r="S70" s="1" t="n">
        <f aca="false">(Q70+R70)/2</f>
        <v>0.205902770161629</v>
      </c>
      <c r="T70" s="6" t="n">
        <v>2.53522419929504</v>
      </c>
      <c r="U70" s="6" t="n">
        <v>2.22944211959838</v>
      </c>
      <c r="V70" s="1" t="n">
        <f aca="false">(T70+U70)/2</f>
        <v>2.38233315944671</v>
      </c>
    </row>
    <row r="71" customFormat="false" ht="12.75" hidden="false" customHeight="false" outlineLevel="0" collapsed="false">
      <c r="A71" s="1" t="s">
        <v>22</v>
      </c>
      <c r="B71" s="1" t="n">
        <v>4</v>
      </c>
      <c r="C71" s="1" t="n">
        <v>5</v>
      </c>
      <c r="D71" s="2" t="s">
        <v>24</v>
      </c>
      <c r="E71" s="1" t="n">
        <v>6.27090593257739</v>
      </c>
      <c r="F71" s="1" t="n">
        <v>0.86</v>
      </c>
      <c r="G71" s="1" t="n">
        <v>0</v>
      </c>
      <c r="H71" s="5" t="n">
        <f aca="false">((F71*1000)*0.1)/E71</f>
        <v>13.7141269418872</v>
      </c>
      <c r="I71" s="1" t="n">
        <f aca="false">((G71*1000)*0.1)/E71</f>
        <v>0</v>
      </c>
      <c r="J71" s="1" t="n">
        <v>6.27090593257739</v>
      </c>
      <c r="K71" s="1" t="n">
        <v>1.44</v>
      </c>
      <c r="L71" s="1" t="n">
        <v>0</v>
      </c>
      <c r="M71" s="1" t="n">
        <f aca="false">((K71*1000)*0.1)/J71</f>
        <v>22.9631892980437</v>
      </c>
      <c r="N71" s="1" t="n">
        <f aca="false">((L71*1000)*0.1)/J71</f>
        <v>0</v>
      </c>
      <c r="O71" s="1" t="n">
        <f aca="false">((M71+N71)-(H71+I71))/14</f>
        <v>0.660647311154036</v>
      </c>
      <c r="P71" s="1" t="n">
        <f aca="false">(N71-I71)/14</f>
        <v>0</v>
      </c>
      <c r="Q71" s="6" t="n">
        <v>0.41443207859993</v>
      </c>
      <c r="R71" s="6" t="n">
        <v>0.397925913333893</v>
      </c>
      <c r="S71" s="1" t="n">
        <f aca="false">(Q71+R71)/2</f>
        <v>0.406178995966911</v>
      </c>
      <c r="T71" s="6" t="n">
        <v>6.24710035324097</v>
      </c>
      <c r="U71" s="6" t="n">
        <v>6.0688591003418</v>
      </c>
      <c r="V71" s="1" t="n">
        <f aca="false">(T71+U71)/2</f>
        <v>6.15797972679138</v>
      </c>
    </row>
    <row r="72" customFormat="false" ht="12.75" hidden="false" customHeight="false" outlineLevel="0" collapsed="false">
      <c r="A72" s="1" t="s">
        <v>25</v>
      </c>
      <c r="B72" s="1" t="n">
        <v>4</v>
      </c>
      <c r="C72" s="1" t="n">
        <v>1</v>
      </c>
      <c r="D72" s="2" t="s">
        <v>23</v>
      </c>
      <c r="E72" s="1" t="n">
        <v>5.21420569669168</v>
      </c>
      <c r="F72" s="1" t="n">
        <v>0.97</v>
      </c>
      <c r="G72" s="1" t="n">
        <v>0</v>
      </c>
      <c r="H72" s="5" t="n">
        <f aca="false">((F72*1000)*0.1)/E72</f>
        <v>18.6030252050748</v>
      </c>
      <c r="I72" s="1" t="n">
        <f aca="false">((G72*1000)*0.1)/E72</f>
        <v>0</v>
      </c>
      <c r="J72" s="1" t="n">
        <v>5.29688883955299</v>
      </c>
      <c r="K72" s="1" t="n">
        <v>2.49</v>
      </c>
      <c r="L72" s="1" t="n">
        <v>0</v>
      </c>
      <c r="M72" s="1" t="n">
        <f aca="false">((K72*1000)*0.1)/J72</f>
        <v>47.0087267342037</v>
      </c>
      <c r="N72" s="1" t="n">
        <f aca="false">((L72*1000)*0.1)/J72</f>
        <v>0</v>
      </c>
      <c r="O72" s="1" t="n">
        <f aca="false">((M72+N72)-(H72+I72))/14</f>
        <v>2.02897868065206</v>
      </c>
      <c r="P72" s="1" t="n">
        <f aca="false">(N72-I72)/14</f>
        <v>0</v>
      </c>
      <c r="Q72" s="6" t="n">
        <v>0.473599970340729</v>
      </c>
      <c r="R72" s="6" t="n">
        <v>0.47047084569931</v>
      </c>
      <c r="S72" s="1" t="n">
        <f aca="false">(Q72+R72)/2</f>
        <v>0.47203540802002</v>
      </c>
      <c r="T72" s="6" t="n">
        <v>8.26054668426514</v>
      </c>
      <c r="U72" s="6" t="n">
        <v>8.84507942199707</v>
      </c>
      <c r="V72" s="1" t="n">
        <f aca="false">(T72+U72)/2</f>
        <v>8.5528130531311</v>
      </c>
    </row>
    <row r="73" customFormat="false" ht="12.75" hidden="false" customHeight="false" outlineLevel="0" collapsed="false">
      <c r="A73" s="1" t="s">
        <v>25</v>
      </c>
      <c r="B73" s="1" t="n">
        <v>4</v>
      </c>
      <c r="C73" s="1" t="n">
        <v>2</v>
      </c>
      <c r="D73" s="2" t="s">
        <v>23</v>
      </c>
      <c r="E73" s="1" t="n">
        <v>3.77534324697023</v>
      </c>
      <c r="F73" s="1" t="n">
        <v>1.61</v>
      </c>
      <c r="G73" s="1" t="n">
        <v>0</v>
      </c>
      <c r="H73" s="5" t="n">
        <f aca="false">((F73*1000)*0.1)/E73</f>
        <v>42.6451290565977</v>
      </c>
      <c r="I73" s="1" t="n">
        <f aca="false">((G73*1000)*0.1)/E73</f>
        <v>0</v>
      </c>
      <c r="J73" s="1" t="n">
        <v>3.71753894845202</v>
      </c>
      <c r="K73" s="1" t="n">
        <v>9.76</v>
      </c>
      <c r="L73" s="1" t="n">
        <v>0.08</v>
      </c>
      <c r="M73" s="1" t="n">
        <f aca="false">((K73*1000)*0.1)/J73</f>
        <v>262.539280296285</v>
      </c>
      <c r="N73" s="1" t="n">
        <f aca="false">((L73*1000)*0.1)/J73</f>
        <v>2.15196131390397</v>
      </c>
      <c r="O73" s="1" t="n">
        <f aca="false">((M73+N73)-(H73+I73))/14</f>
        <v>15.8604366109708</v>
      </c>
      <c r="P73" s="1" t="n">
        <f aca="false">(N73-I73)/14</f>
        <v>0.153711522421712</v>
      </c>
      <c r="Q73" s="6" t="n">
        <v>1.09993243217468</v>
      </c>
      <c r="R73" s="6" t="n">
        <v>1.12334477901459</v>
      </c>
      <c r="S73" s="1" t="n">
        <f aca="false">(Q73+R73)/2</f>
        <v>1.11163860559464</v>
      </c>
      <c r="T73" s="6" t="n">
        <v>19.0010356903076</v>
      </c>
      <c r="U73" s="6" t="n">
        <v>19.578290939331</v>
      </c>
      <c r="V73" s="1" t="n">
        <f aca="false">(T73+U73)/2</f>
        <v>19.2896633148193</v>
      </c>
    </row>
    <row r="74" customFormat="false" ht="12.75" hidden="false" customHeight="false" outlineLevel="0" collapsed="false">
      <c r="A74" s="1" t="s">
        <v>25</v>
      </c>
      <c r="B74" s="1" t="n">
        <v>4</v>
      </c>
      <c r="C74" s="1" t="n">
        <v>3</v>
      </c>
      <c r="D74" s="2" t="s">
        <v>23</v>
      </c>
      <c r="E74" s="1" t="n">
        <v>5.10752503780991</v>
      </c>
      <c r="F74" s="1" t="n">
        <v>0.98</v>
      </c>
      <c r="G74" s="1" t="n">
        <v>0</v>
      </c>
      <c r="H74" s="5" t="n">
        <f aca="false">((F74*1000)*0.1)/E74</f>
        <v>19.1873753480457</v>
      </c>
      <c r="I74" s="1" t="n">
        <f aca="false">((G74*1000)*0.1)/E74</f>
        <v>0</v>
      </c>
      <c r="J74" s="1" t="n">
        <v>5.28434341201698</v>
      </c>
      <c r="K74" s="1" t="n">
        <v>2.12</v>
      </c>
      <c r="L74" s="1" t="n">
        <v>0.05</v>
      </c>
      <c r="M74" s="1" t="n">
        <f aca="false">((K74*1000)*0.1)/J74</f>
        <v>40.1185130243233</v>
      </c>
      <c r="N74" s="1" t="n">
        <f aca="false">((L74*1000)*0.1)/J74</f>
        <v>0.946191344913285</v>
      </c>
      <c r="O74" s="1" t="n">
        <f aca="false">((M74+N74)-(H74+I74))/14</f>
        <v>1.56266635865649</v>
      </c>
      <c r="P74" s="1" t="n">
        <f aca="false">(N74-I74)/14</f>
        <v>0.0675850960652346</v>
      </c>
      <c r="Q74" s="6" t="n">
        <v>0.451230019330978</v>
      </c>
      <c r="R74" s="6" t="n">
        <v>0.481541007757187</v>
      </c>
      <c r="S74" s="1" t="n">
        <f aca="false">(Q74+R74)/2</f>
        <v>0.466385513544083</v>
      </c>
      <c r="T74" s="6" t="n">
        <v>8.7518367767334</v>
      </c>
      <c r="U74" s="6" t="n">
        <v>9.16984176635742</v>
      </c>
      <c r="V74" s="1" t="n">
        <f aca="false">(T74+U74)/2</f>
        <v>8.96083927154541</v>
      </c>
    </row>
    <row r="75" customFormat="false" ht="12.75" hidden="false" customHeight="false" outlineLevel="0" collapsed="false">
      <c r="A75" s="1" t="s">
        <v>25</v>
      </c>
      <c r="B75" s="1" t="n">
        <v>4</v>
      </c>
      <c r="C75" s="1" t="n">
        <v>4</v>
      </c>
      <c r="D75" s="2" t="s">
        <v>23</v>
      </c>
      <c r="E75" s="1" t="n">
        <v>4.79219322226106</v>
      </c>
      <c r="F75" s="1" t="n">
        <v>0.74</v>
      </c>
      <c r="G75" s="1" t="n">
        <v>0</v>
      </c>
      <c r="H75" s="5" t="n">
        <f aca="false">((F75*1000)*0.1)/E75</f>
        <v>15.4417813656281</v>
      </c>
      <c r="I75" s="1" t="n">
        <f aca="false">((G75*1000)*0.1)/E75</f>
        <v>0</v>
      </c>
      <c r="J75" s="1" t="n">
        <v>4.71317548726742</v>
      </c>
      <c r="K75" s="1" t="n">
        <v>1.46</v>
      </c>
      <c r="L75" s="1" t="n">
        <v>0.05</v>
      </c>
      <c r="M75" s="1" t="n">
        <f aca="false">((K75*1000)*0.1)/J75</f>
        <v>30.976992135009</v>
      </c>
      <c r="N75" s="1" t="n">
        <f aca="false">((L75*1000)*0.1)/J75</f>
        <v>1.06085589503455</v>
      </c>
      <c r="O75" s="1" t="n">
        <f aca="false">((M75+N75)-(H75+I75))/14</f>
        <v>1.18543333317253</v>
      </c>
      <c r="P75" s="1" t="n">
        <f aca="false">(N75-I75)/14</f>
        <v>0.0757754210738967</v>
      </c>
      <c r="Q75" s="6" t="n">
        <v>0.529450535774231</v>
      </c>
      <c r="R75" s="6" t="n">
        <v>0.507518231868744</v>
      </c>
      <c r="S75" s="1" t="n">
        <f aca="false">(Q75+R75)/2</f>
        <v>0.518484383821487</v>
      </c>
      <c r="T75" s="6" t="n">
        <v>11.9058332443237</v>
      </c>
      <c r="U75" s="6" t="n">
        <v>11.1836795806885</v>
      </c>
      <c r="V75" s="1" t="n">
        <f aca="false">(T75+U75)/2</f>
        <v>11.5447564125061</v>
      </c>
    </row>
    <row r="76" customFormat="false" ht="12.75" hidden="false" customHeight="false" outlineLevel="0" collapsed="false">
      <c r="A76" s="1" t="s">
        <v>25</v>
      </c>
      <c r="B76" s="1" t="n">
        <v>4</v>
      </c>
      <c r="C76" s="1" t="n">
        <v>5</v>
      </c>
      <c r="D76" s="2" t="s">
        <v>23</v>
      </c>
      <c r="E76" s="1" t="n">
        <v>5.1670357636394</v>
      </c>
      <c r="F76" s="1" t="n">
        <v>0.61</v>
      </c>
      <c r="G76" s="1" t="n">
        <v>0</v>
      </c>
      <c r="H76" s="5" t="n">
        <f aca="false">((F76*1000)*0.1)/E76</f>
        <v>11.8056082424006</v>
      </c>
      <c r="I76" s="1" t="n">
        <f aca="false">((G76*1000)*0.1)/E76</f>
        <v>0</v>
      </c>
      <c r="J76" s="1" t="n">
        <v>5.26874906607325</v>
      </c>
      <c r="K76" s="1" t="n">
        <v>0.99</v>
      </c>
      <c r="L76" s="1" t="n">
        <v>0</v>
      </c>
      <c r="M76" s="1" t="n">
        <f aca="false">((K76*1000)*0.1)/J76</f>
        <v>18.7900389178686</v>
      </c>
      <c r="N76" s="1" t="n">
        <f aca="false">((L76*1000)*0.1)/J76</f>
        <v>0</v>
      </c>
      <c r="O76" s="1" t="n">
        <f aca="false">((M76+N76)-(H76+I76))/14</f>
        <v>0.498887905390569</v>
      </c>
      <c r="P76" s="1" t="n">
        <f aca="false">(N76-I76)/14</f>
        <v>0</v>
      </c>
      <c r="Q76" s="6" t="n">
        <v>0.450935333967209</v>
      </c>
      <c r="R76" s="6" t="n">
        <v>0.426986485719681</v>
      </c>
      <c r="S76" s="1" t="n">
        <f aca="false">(Q76+R76)/2</f>
        <v>0.438960909843445</v>
      </c>
      <c r="T76" s="6" t="n">
        <v>10.0205850601196</v>
      </c>
      <c r="U76" s="6" t="n">
        <v>9.60293865203857</v>
      </c>
      <c r="V76" s="1" t="n">
        <f aca="false">(T76+U76)/2</f>
        <v>9.8117618560791</v>
      </c>
    </row>
    <row r="77" customFormat="false" ht="12.75" hidden="false" customHeight="false" outlineLevel="0" collapsed="false">
      <c r="A77" s="1" t="s">
        <v>25</v>
      </c>
      <c r="B77" s="1" t="n">
        <v>4</v>
      </c>
      <c r="C77" s="1" t="n">
        <v>1</v>
      </c>
      <c r="D77" s="2" t="s">
        <v>24</v>
      </c>
      <c r="E77" s="1" t="n">
        <v>6.650012210134</v>
      </c>
      <c r="F77" s="1" t="n">
        <v>0.46</v>
      </c>
      <c r="G77" s="1" t="n">
        <v>0</v>
      </c>
      <c r="H77" s="5" t="n">
        <f aca="false">((F77*1000)*0.1)/E77</f>
        <v>6.91728053219215</v>
      </c>
      <c r="I77" s="1" t="n">
        <f aca="false">((G77*1000)*0.1)/E77</f>
        <v>0</v>
      </c>
      <c r="J77" s="1" t="n">
        <v>6.4718300647907</v>
      </c>
      <c r="K77" s="1" t="n">
        <v>1.2</v>
      </c>
      <c r="L77" s="1" t="n">
        <v>0</v>
      </c>
      <c r="M77" s="1" t="n">
        <f aca="false">((K77*1000)*0.1)/J77</f>
        <v>18.5418960013872</v>
      </c>
      <c r="N77" s="1" t="n">
        <f aca="false">((L77*1000)*0.1)/J77</f>
        <v>0</v>
      </c>
      <c r="O77" s="1" t="n">
        <f aca="false">((M77+N77)-(H77+I77))/14</f>
        <v>0.830329676371074</v>
      </c>
      <c r="P77" s="1" t="n">
        <f aca="false">(N77-I77)/14</f>
        <v>0</v>
      </c>
      <c r="Q77" s="6" t="n">
        <v>0.23258450627327</v>
      </c>
      <c r="R77" s="6" t="n">
        <v>0.219131648540497</v>
      </c>
      <c r="S77" s="1" t="n">
        <f aca="false">(Q77+R77)/2</f>
        <v>0.225858077406883</v>
      </c>
      <c r="T77" s="6" t="n">
        <v>3.68457531929016</v>
      </c>
      <c r="U77" s="6" t="n">
        <v>3.54236650466919</v>
      </c>
      <c r="V77" s="1" t="n">
        <f aca="false">(T77+U77)/2</f>
        <v>3.61347091197968</v>
      </c>
    </row>
    <row r="78" customFormat="false" ht="12.75" hidden="false" customHeight="false" outlineLevel="0" collapsed="false">
      <c r="A78" s="1" t="s">
        <v>25</v>
      </c>
      <c r="B78" s="1" t="n">
        <v>4</v>
      </c>
      <c r="C78" s="1" t="n">
        <v>2</v>
      </c>
      <c r="D78" s="2" t="s">
        <v>24</v>
      </c>
      <c r="E78" s="1" t="n">
        <v>5.97401754366675</v>
      </c>
      <c r="F78" s="1" t="n">
        <v>0.82</v>
      </c>
      <c r="G78" s="1" t="n">
        <v>0</v>
      </c>
      <c r="H78" s="5" t="n">
        <f aca="false">((F78*1000)*0.1)/E78</f>
        <v>13.7261063263751</v>
      </c>
      <c r="I78" s="1" t="n">
        <f aca="false">((G78*1000)*0.1)/E78</f>
        <v>0</v>
      </c>
      <c r="J78" s="1" t="n">
        <v>5.90984352708439</v>
      </c>
      <c r="K78" s="1" t="n">
        <v>2.08</v>
      </c>
      <c r="L78" s="1" t="n">
        <v>0.2</v>
      </c>
      <c r="M78" s="1" t="n">
        <f aca="false">((K78*1000)*0.1)/J78</f>
        <v>35.1955172834527</v>
      </c>
      <c r="N78" s="1" t="n">
        <f aca="false">((L78*1000)*0.1)/J78</f>
        <v>3.38418435417815</v>
      </c>
      <c r="O78" s="1" t="n">
        <f aca="false">((M78+N78)-(H78+I78))/14</f>
        <v>1.77525680794684</v>
      </c>
      <c r="P78" s="1" t="n">
        <f aca="false">(N78-I78)/14</f>
        <v>0.241727453869868</v>
      </c>
      <c r="Q78" s="6" t="n">
        <v>0.36752262711525</v>
      </c>
      <c r="R78" s="6" t="n">
        <v>0.334853202104568</v>
      </c>
      <c r="S78" s="1" t="n">
        <f aca="false">(Q78+R78)/2</f>
        <v>0.351187914609909</v>
      </c>
      <c r="T78" s="6" t="n">
        <v>5.50948858261108</v>
      </c>
      <c r="U78" s="6" t="n">
        <v>4.7890887260437</v>
      </c>
      <c r="V78" s="1" t="n">
        <f aca="false">(T78+U78)/2</f>
        <v>5.14928865432739</v>
      </c>
    </row>
    <row r="79" customFormat="false" ht="12.75" hidden="false" customHeight="false" outlineLevel="0" collapsed="false">
      <c r="A79" s="1" t="s">
        <v>25</v>
      </c>
      <c r="B79" s="1" t="n">
        <v>4</v>
      </c>
      <c r="C79" s="1" t="n">
        <v>3</v>
      </c>
      <c r="D79" s="2" t="s">
        <v>24</v>
      </c>
      <c r="E79" s="1" t="n">
        <v>7.3717909514697</v>
      </c>
      <c r="F79" s="1" t="n">
        <v>0.68</v>
      </c>
      <c r="G79" s="1" t="n">
        <v>0</v>
      </c>
      <c r="H79" s="5" t="n">
        <f aca="false">((F79*1000)*0.1)/E79</f>
        <v>9.22435273160357</v>
      </c>
      <c r="I79" s="1" t="n">
        <f aca="false">((G79*1000)*0.1)/E79</f>
        <v>0</v>
      </c>
      <c r="J79" s="1" t="n">
        <v>6.47573705133416</v>
      </c>
      <c r="K79" s="1" t="n">
        <v>1.13</v>
      </c>
      <c r="L79" s="1" t="n">
        <v>0</v>
      </c>
      <c r="M79" s="1" t="n">
        <f aca="false">((K79*1000)*0.1)/J79</f>
        <v>17.4497511409484</v>
      </c>
      <c r="N79" s="1" t="n">
        <f aca="false">((L79*1000)*0.1)/J79</f>
        <v>0</v>
      </c>
      <c r="O79" s="1" t="n">
        <f aca="false">((M79+N79)-(H79+I79))/14</f>
        <v>0.587528457810344</v>
      </c>
      <c r="P79" s="1" t="n">
        <f aca="false">(N79-I79)/14</f>
        <v>0</v>
      </c>
      <c r="Q79" s="6" t="n">
        <v>0.227684989571571</v>
      </c>
      <c r="R79" s="6" t="n">
        <v>0.225309818983078</v>
      </c>
      <c r="S79" s="1" t="n">
        <f aca="false">(Q79+R79)/2</f>
        <v>0.226497404277325</v>
      </c>
      <c r="T79" s="6" t="n">
        <v>3.76393628120422</v>
      </c>
      <c r="U79" s="6" t="n">
        <v>3.6137707233429</v>
      </c>
      <c r="V79" s="1" t="n">
        <f aca="false">(T79+U79)/2</f>
        <v>3.68885350227356</v>
      </c>
    </row>
    <row r="80" customFormat="false" ht="12.75" hidden="false" customHeight="false" outlineLevel="0" collapsed="false">
      <c r="A80" s="1" t="s">
        <v>25</v>
      </c>
      <c r="B80" s="1" t="n">
        <v>4</v>
      </c>
      <c r="C80" s="1" t="n">
        <v>4</v>
      </c>
      <c r="D80" s="2" t="s">
        <v>24</v>
      </c>
      <c r="E80" s="1" t="n">
        <v>6.39844547005809</v>
      </c>
      <c r="F80" s="1" t="n">
        <v>0.37</v>
      </c>
      <c r="G80" s="1" t="n">
        <v>0</v>
      </c>
      <c r="H80" s="5" t="n">
        <f aca="false">((F80*1000)*0.1)/E80</f>
        <v>5.78265457963872</v>
      </c>
      <c r="I80" s="1" t="n">
        <f aca="false">((G80*1000)*0.1)/E80</f>
        <v>0</v>
      </c>
      <c r="J80" s="1" t="n">
        <v>6.9795418151432</v>
      </c>
      <c r="K80" s="1" t="n">
        <v>1.17</v>
      </c>
      <c r="L80" s="1" t="n">
        <v>0</v>
      </c>
      <c r="M80" s="1" t="n">
        <f aca="false">((K80*1000)*0.1)/J80</f>
        <v>16.7632780344048</v>
      </c>
      <c r="N80" s="1" t="n">
        <f aca="false">((L80*1000)*0.1)/J80</f>
        <v>0</v>
      </c>
      <c r="O80" s="1" t="n">
        <f aca="false">((M80+N80)-(H80+I80))/14</f>
        <v>0.784330246769007</v>
      </c>
      <c r="P80" s="1" t="n">
        <f aca="false">(N80-I80)/14</f>
        <v>0</v>
      </c>
      <c r="Q80" s="6" t="n">
        <v>0.170322075486183</v>
      </c>
      <c r="R80" s="6" t="n">
        <v>0.166665330529213</v>
      </c>
      <c r="S80" s="1" t="n">
        <f aca="false">(Q80+R80)/2</f>
        <v>0.168493703007698</v>
      </c>
      <c r="T80" s="6" t="n">
        <v>3.40762495994568</v>
      </c>
      <c r="U80" s="6" t="n">
        <v>3.19786620140076</v>
      </c>
      <c r="V80" s="1" t="n">
        <f aca="false">(T80+U80)/2</f>
        <v>3.30274558067322</v>
      </c>
    </row>
    <row r="81" customFormat="false" ht="12.75" hidden="false" customHeight="false" outlineLevel="0" collapsed="false">
      <c r="A81" s="1" t="s">
        <v>25</v>
      </c>
      <c r="B81" s="1" t="n">
        <v>4</v>
      </c>
      <c r="C81" s="1" t="n">
        <v>5</v>
      </c>
      <c r="D81" s="2" t="s">
        <v>24</v>
      </c>
      <c r="E81" s="1" t="n">
        <v>6.42868288080727</v>
      </c>
      <c r="F81" s="1" t="n">
        <v>0.35</v>
      </c>
      <c r="G81" s="1" t="n">
        <v>0</v>
      </c>
      <c r="H81" s="5" t="n">
        <f aca="false">((F81*1000)*0.1)/E81</f>
        <v>5.44435005566878</v>
      </c>
      <c r="I81" s="1" t="n">
        <f aca="false">((G81*1000)*0.1)/E81</f>
        <v>0</v>
      </c>
      <c r="J81" s="1" t="n">
        <v>6.85600491003004</v>
      </c>
      <c r="K81" s="1" t="n">
        <v>0.85</v>
      </c>
      <c r="L81" s="1" t="n">
        <v>0</v>
      </c>
      <c r="M81" s="1" t="n">
        <f aca="false">((K81*1000)*0.1)/J81</f>
        <v>12.3978907710011</v>
      </c>
      <c r="N81" s="1" t="n">
        <f aca="false">((L81*1000)*0.1)/J81</f>
        <v>0</v>
      </c>
      <c r="O81" s="1" t="n">
        <f aca="false">((M81+N81)-(H81+I81))/14</f>
        <v>0.496681479666598</v>
      </c>
      <c r="P81" s="1" t="n">
        <f aca="false">(N81-I81)/14</f>
        <v>0</v>
      </c>
      <c r="Q81" s="6" t="n">
        <v>0.164061218500137</v>
      </c>
      <c r="R81" s="6" t="n">
        <v>0.164992406964302</v>
      </c>
      <c r="S81" s="1" t="n">
        <f aca="false">(Q81+R81)/2</f>
        <v>0.16452681273222</v>
      </c>
      <c r="T81" s="6" t="n">
        <v>3.23205876350403</v>
      </c>
      <c r="U81" s="6" t="n">
        <v>3.29812955856323</v>
      </c>
      <c r="V81" s="1" t="n">
        <f aca="false">(T81+U81)/2</f>
        <v>3.26509416103363</v>
      </c>
    </row>
  </sheetData>
  <printOptions headings="false" gridLines="true" gridLinesSet="true" horizontalCentered="false" verticalCentered="false"/>
  <pageMargins left="0.25" right="0.25" top="0.25" bottom="0.25" header="0.511805555555555" footer="0.511805555555555"/>
  <pageSetup paperSize="1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546875" defaultRowHeight="12.75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546875" defaultRowHeight="12.75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1998-07-14T13:18:06Z</dcterms:created>
  <dc:creator>Gary M. Lovett</dc:creator>
  <dc:description/>
  <dc:language>en-US</dc:language>
  <cp:lastModifiedBy>Gary M. Lovett</cp:lastModifiedBy>
  <cp:lastPrinted>1998-07-17T16:52:08Z</cp:lastPrinted>
  <cp:revision>0</cp:revision>
  <dc:subject/>
  <dc:title/>
</cp:coreProperties>
</file>